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zo.nunez\Ecos Chile Dropbox\Técnica\Proyectos\PROYECTOS ABIERTOS\PROY-244-SCY-2020\Tecnica\Segunda presentación\03 Entrega Refundido\Anexo 01_Minuta Cargo 1\Anexos Minuta 1\"/>
    </mc:Choice>
  </mc:AlternateContent>
  <xr:revisionPtr revIDLastSave="0" documentId="13_ncr:1_{EF7695D9-FF42-4269-AEBE-A00C70E6A448}" xr6:coauthVersionLast="45" xr6:coauthVersionMax="45" xr10:uidLastSave="{00000000-0000-0000-0000-000000000000}"/>
  <bookViews>
    <workbookView xWindow="-120" yWindow="-120" windowWidth="20730" windowHeight="11160" tabRatio="965" activeTab="5" xr2:uid="{AEE23055-599F-486F-9A38-3B45544B593E}"/>
  </bookViews>
  <sheets>
    <sheet name="Tempo" sheetId="1" r:id="rId1"/>
    <sheet name="Antecedentes Emisiones " sheetId="4" r:id="rId2"/>
    <sheet name="Emisiones Cargo 1.a" sheetId="3" r:id="rId3"/>
    <sheet name="Emisiones Cargo 1.b" sheetId="6" r:id="rId4"/>
    <sheet name="Reducción Diego Almagro" sheetId="7" r:id="rId5"/>
    <sheet name="Reducción Acceso San Felipe" sheetId="11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6" i="11" l="1"/>
  <c r="C16" i="7"/>
  <c r="H46" i="11" l="1"/>
  <c r="C21" i="3" l="1"/>
  <c r="C48" i="4"/>
  <c r="C52" i="4" l="1"/>
  <c r="C27" i="6" l="1"/>
  <c r="C26" i="6"/>
  <c r="C21" i="6"/>
  <c r="C22" i="3"/>
  <c r="C38" i="11"/>
  <c r="C38" i="7"/>
  <c r="C37" i="11" l="1"/>
  <c r="C39" i="11" s="1"/>
  <c r="C32" i="11"/>
  <c r="C30" i="11"/>
  <c r="C17" i="11"/>
  <c r="C20" i="11" s="1"/>
  <c r="C30" i="7"/>
  <c r="C17" i="7"/>
  <c r="C33" i="11" l="1"/>
  <c r="C43" i="11" s="1"/>
  <c r="C42" i="11"/>
  <c r="C15" i="6"/>
  <c r="C15" i="3"/>
  <c r="L19" i="1"/>
  <c r="K19" i="1"/>
  <c r="J19" i="1"/>
  <c r="E19" i="1"/>
  <c r="D19" i="1"/>
  <c r="C12" i="3"/>
  <c r="C44" i="11" l="1"/>
  <c r="F19" i="1"/>
  <c r="C37" i="7" l="1"/>
  <c r="C20" i="6"/>
  <c r="C32" i="7"/>
  <c r="C33" i="7" s="1"/>
  <c r="C20" i="7"/>
  <c r="C43" i="4"/>
  <c r="C39" i="7" l="1"/>
  <c r="C42" i="7" s="1"/>
  <c r="C43" i="7" l="1"/>
  <c r="C44" i="7" s="1"/>
  <c r="G49" i="7" s="1"/>
  <c r="H49" i="7" s="1"/>
  <c r="G14" i="6" l="1"/>
  <c r="C13" i="6"/>
  <c r="C16" i="6" s="1"/>
  <c r="C12" i="6"/>
  <c r="G7" i="6"/>
  <c r="G12" i="6" s="1"/>
  <c r="G13" i="6" s="1"/>
  <c r="G16" i="6" s="1"/>
  <c r="C13" i="4"/>
  <c r="C20" i="3" s="1"/>
  <c r="G20" i="3" s="1"/>
  <c r="G22" i="3" s="1"/>
  <c r="C29" i="3" s="1"/>
  <c r="G14" i="3"/>
  <c r="G7" i="3"/>
  <c r="G12" i="3" s="1"/>
  <c r="G13" i="3" s="1"/>
  <c r="K18" i="1"/>
  <c r="L18" i="1" s="1"/>
  <c r="K17" i="1"/>
  <c r="L17" i="1" s="1"/>
  <c r="K16" i="1"/>
  <c r="L16" i="1" s="1"/>
  <c r="K15" i="1"/>
  <c r="L15" i="1" s="1"/>
  <c r="K14" i="1"/>
  <c r="L14" i="1" s="1"/>
  <c r="K13" i="1"/>
  <c r="L13" i="1" s="1"/>
  <c r="K12" i="1"/>
  <c r="L12" i="1" s="1"/>
  <c r="K11" i="1"/>
  <c r="L11" i="1" s="1"/>
  <c r="K10" i="1"/>
  <c r="L10" i="1" s="1"/>
  <c r="K9" i="1"/>
  <c r="L9" i="1" s="1"/>
  <c r="K8" i="1"/>
  <c r="L8" i="1" s="1"/>
  <c r="K7" i="1"/>
  <c r="L7" i="1" s="1"/>
  <c r="K6" i="1"/>
  <c r="L6" i="1" s="1"/>
  <c r="K5" i="1"/>
  <c r="L5" i="1" s="1"/>
  <c r="F7" i="1"/>
  <c r="F8" i="1"/>
  <c r="F12" i="1"/>
  <c r="F5" i="1"/>
  <c r="E6" i="1"/>
  <c r="F6" i="1" s="1"/>
  <c r="E7" i="1"/>
  <c r="E8" i="1"/>
  <c r="E9" i="1"/>
  <c r="F9" i="1" s="1"/>
  <c r="E10" i="1"/>
  <c r="F10" i="1" s="1"/>
  <c r="E11" i="1"/>
  <c r="F11" i="1" s="1"/>
  <c r="E12" i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5" i="1"/>
  <c r="C22" i="6" l="1"/>
  <c r="C25" i="6" s="1"/>
  <c r="G16" i="3"/>
  <c r="C13" i="3"/>
  <c r="C16" i="3" s="1"/>
  <c r="C28" i="6" l="1"/>
  <c r="C30" i="3"/>
  <c r="C31" i="3" s="1"/>
  <c r="G20" i="6"/>
  <c r="G22" i="6" s="1"/>
  <c r="C29" i="6" s="1"/>
  <c r="C30" i="6" s="1"/>
  <c r="C31" i="6" s="1"/>
  <c r="C32" i="6" s="1"/>
  <c r="C25" i="3"/>
  <c r="C27" i="3" s="1"/>
  <c r="C28" i="3" l="1"/>
  <c r="C32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tc={2F730FBF-3F9E-4588-9591-C942347B2934}</author>
    <author>tc={537AF0F6-0EF1-4A03-927A-6CD490521E7B}</author>
    <author>tc={9E422105-323F-4D81-A574-F8BA326CC381}</author>
    <author>tc={7A900E65-5B74-492A-A1DD-DAE16BC5A91A}</author>
    <author>tc={1FCE004A-D1FB-4960-8F64-538FECAC34B5}</author>
    <author>tc={7DD3EB2E-7A7A-46DD-88B6-8E80E62787EE}</author>
    <author>tc={7677868D-3005-4657-85AF-C6202D49AAF1}</author>
  </authors>
  <commentList>
    <comment ref="D2" authorId="0" shapeId="0" xr:uid="{2F730FBF-3F9E-4588-9591-C942347B293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Supuesto, peor escenario último día del mes de entrega del proyecto.</t>
      </text>
    </comment>
    <comment ref="J2" authorId="1" shapeId="0" xr:uid="{537AF0F6-0EF1-4A03-927A-6CD490521E7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Supuesto, peor escenario último día del mes de entrega del proyecto.</t>
      </text>
    </comment>
    <comment ref="F26" authorId="2" shapeId="0" xr:uid="{9E422105-323F-4D81-A574-F8BA326CC38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Esto es una repavimentación, no estoy sguro si abordarlo de la misma forma (camino anterior en mal estado pero pavimentado)</t>
      </text>
    </comment>
    <comment ref="J26" authorId="3" shapeId="0" xr:uid="{7A900E65-5B74-492A-A1DD-DAE16BC5A91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Hay que ver si realmente vale la pena incluir</t>
      </text>
    </comment>
    <comment ref="D27" authorId="4" shapeId="0" xr:uid="{1FCE004A-D1FB-4960-8F64-538FECAC34B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Acá propongo extender el plazo hasta la actualidad, sin embargo se podria extender mucho más (vida útil del camino) en ese contexto propongo hacer el cálculo anual y extenderlo lo que se desee.</t>
      </text>
    </comment>
    <comment ref="H27" authorId="5" shapeId="0" xr:uid="{7DD3EB2E-7A7A-46DD-88B6-8E80E62787E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Acá propongo extender el plazo hasta la actualidad, sin embargo se podria extender mucho más (vida útil del camino) en ese contexto propongo hacer el cálculo anual y extenderlo lo que se desee.</t>
      </text>
    </comment>
    <comment ref="L27" authorId="6" shapeId="0" xr:uid="{7677868D-3005-4657-85AF-C6202D49AAF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Acá propongo extender el plazo hasta la actualidad, sin embargo se podria extender mucho más (vida útil del camino) en ese contexto propongo hacer el cálculo anual y extenderlo lo que se desee.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tc={0A246778-5FC9-4131-BF75-26E514863EE4}</author>
  </authors>
  <commentList>
    <comment ref="B27" authorId="0" shapeId="0" xr:uid="{0A246778-5FC9-4131-BF75-26E514863EE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El compromiso aplica para los tramos 1-6, pero la fiscalización se hizo solo sobre el tramo 5.</t>
      </text>
    </comment>
  </commentList>
</comments>
</file>

<file path=xl/sharedStrings.xml><?xml version="1.0" encoding="utf-8"?>
<sst xmlns="http://schemas.openxmlformats.org/spreadsheetml/2006/main" count="553" uniqueCount="169">
  <si>
    <t>Cargo 1.a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</si>
  <si>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</si>
  <si>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</si>
  <si>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</si>
  <si>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</si>
  <si>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</si>
  <si>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</si>
  <si>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</si>
  <si>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</si>
  <si>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</si>
  <si>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</si>
  <si>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</si>
  <si>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</si>
  <si>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Año</t>
  </si>
  <si>
    <t>Mes</t>
  </si>
  <si>
    <t>Horas transito</t>
  </si>
  <si>
    <t>Dias efectivos tránsito</t>
  </si>
  <si>
    <t>Fin</t>
  </si>
  <si>
    <t>Inicio</t>
  </si>
  <si>
    <t>Días Actividad</t>
  </si>
  <si>
    <t>Cargo 1.b</t>
  </si>
  <si>
    <t>Vehículo Pesado</t>
  </si>
  <si>
    <t>Vehículo Liviano</t>
  </si>
  <si>
    <t>Factor de Emisión (FE)</t>
  </si>
  <si>
    <t>Datos</t>
  </si>
  <si>
    <t>Unidad</t>
  </si>
  <si>
    <t>Observación</t>
  </si>
  <si>
    <t>Ecuacion del factor</t>
  </si>
  <si>
    <t>k*(s/12)^a*(W/3)^b</t>
  </si>
  <si>
    <t>lb/VMT</t>
  </si>
  <si>
    <t>EPA, AP 42 Cap 13.2.2 Ec. (1.a)</t>
  </si>
  <si>
    <t>s (carga de finos o limo en %)</t>
  </si>
  <si>
    <t>%</t>
  </si>
  <si>
    <t>W (peso promedio del vehículo)</t>
  </si>
  <si>
    <t>ton</t>
  </si>
  <si>
    <t>k (constantes)</t>
  </si>
  <si>
    <t>EPA, AP 42 Cap 13.2.2 Tabla 13.2.2-2</t>
  </si>
  <si>
    <t>a (constantes)</t>
  </si>
  <si>
    <t>-</t>
  </si>
  <si>
    <t>b (constantes)</t>
  </si>
  <si>
    <t>Factor unitario en libras por milla recorrido</t>
  </si>
  <si>
    <t>g/VKT</t>
  </si>
  <si>
    <t>Factor unitario en gramos por KM recorrido</t>
  </si>
  <si>
    <t>P: Número de días con + de 0,254 mm de lluvia</t>
  </si>
  <si>
    <t>Días</t>
  </si>
  <si>
    <t>N: Número de días del periodo</t>
  </si>
  <si>
    <t>Factor de emisión con lluvia (FE.ll)</t>
  </si>
  <si>
    <t>Factor unitario en gramos por KM recorrido incluido lluvia</t>
  </si>
  <si>
    <t>[k*(sL)^0,91*(W)^1,02]</t>
  </si>
  <si>
    <t>EPA AP 42 Cap 13.2.1 Ec. (1)</t>
  </si>
  <si>
    <t>sL (carga de limo o finos)</t>
  </si>
  <si>
    <t>g/m2</t>
  </si>
  <si>
    <t>W (peso flota)</t>
  </si>
  <si>
    <t>k (factor multiplicador)</t>
  </si>
  <si>
    <t>EPA, AP 42 Cap 13.2.1 Tabla 13.2.1-1</t>
  </si>
  <si>
    <t>Nivel de Actividad (NA)</t>
  </si>
  <si>
    <t>Kilometros</t>
  </si>
  <si>
    <t>km</t>
  </si>
  <si>
    <t>Cantidad de viajes</t>
  </si>
  <si>
    <t>Viajes/año</t>
  </si>
  <si>
    <t>Kilometros Recorridos</t>
  </si>
  <si>
    <t>km/año</t>
  </si>
  <si>
    <t>Emisiones anual del Efecto</t>
  </si>
  <si>
    <t>ton/año</t>
  </si>
  <si>
    <t>Efecto Vehículo Pesado</t>
  </si>
  <si>
    <t>Efecto Vehículo Liviano</t>
  </si>
  <si>
    <t>Total Veículos</t>
  </si>
  <si>
    <t>RCA</t>
  </si>
  <si>
    <t>80/2015</t>
  </si>
  <si>
    <t>Sector</t>
  </si>
  <si>
    <t>Viñedo sector escorial</t>
  </si>
  <si>
    <t>Sector Colunquén</t>
  </si>
  <si>
    <t>Viñedo Panquehue</t>
  </si>
  <si>
    <t>Sector San Roque</t>
  </si>
  <si>
    <t>Sector lo Campo</t>
  </si>
  <si>
    <t>Distancia [m]</t>
  </si>
  <si>
    <t>Total</t>
  </si>
  <si>
    <t>Instalación Comprometida</t>
  </si>
  <si>
    <t>*fuente: ICE del proyecto, sección 5.3</t>
  </si>
  <si>
    <t>Emisión MP10 por tránsito en caminos no pavimentados (sin medida de mitigación)</t>
  </si>
  <si>
    <t>Observaciones</t>
  </si>
  <si>
    <t>Emisión sin medida de mitigación</t>
  </si>
  <si>
    <t>Emisión con medida de mitigación</t>
  </si>
  <si>
    <t>Mallas Raschel (según tramos: inexistentes, mal instaladas o en mal estado)</t>
  </si>
  <si>
    <t>261/2007</t>
  </si>
  <si>
    <t>Humectación Deficiente en caminos no pavimentados (tramo 5 de las defensas fluviales)</t>
  </si>
  <si>
    <t>Tramo 5 de las defensas fluviales</t>
  </si>
  <si>
    <t>Humectación Comprometida</t>
  </si>
  <si>
    <t>*fuente: ICE del proyecto, seccion 1.3.1 a)</t>
  </si>
  <si>
    <t>Para fines prácticos y considerando el peor escenario, se considerará que no se realizaron humectaciones en el tramo durante todo el periodo en análisis.</t>
  </si>
  <si>
    <t>Compensación</t>
  </si>
  <si>
    <t>N/A (fuera de compromisos con el MOP o RCA)</t>
  </si>
  <si>
    <t>Calle Diego de Almagro</t>
  </si>
  <si>
    <t>Pavimentación de caminos</t>
  </si>
  <si>
    <t>Acceso a San Felipe</t>
  </si>
  <si>
    <t>Pavimentación de Caminos y Construcción de Areas de juego</t>
  </si>
  <si>
    <t>*fuente: Información del Cliente (planilla "Pavimentacion san Felipe REV 1")</t>
  </si>
  <si>
    <t>Area [m2]</t>
  </si>
  <si>
    <t>Compensación (Diego de Almagro)</t>
  </si>
  <si>
    <t>Compensación (Acceso a San Felipe)</t>
  </si>
  <si>
    <t>Compensación (viaducto)</t>
  </si>
  <si>
    <t>Bajo viaducto San Felipe</t>
  </si>
  <si>
    <t>En este caso el transito de vehículos es continuo (24 hrs/dia)</t>
  </si>
  <si>
    <t>Pavimentado</t>
  </si>
  <si>
    <t>Sin pavimentar</t>
  </si>
  <si>
    <t>Jornada de 9 horas diarias, 5 dias a la semana.</t>
  </si>
  <si>
    <t>TOTAL</t>
  </si>
  <si>
    <t>N° viajes</t>
  </si>
  <si>
    <t>1.a</t>
  </si>
  <si>
    <t>1.b</t>
  </si>
  <si>
    <t>Viajes</t>
  </si>
  <si>
    <t>Eficiencia medida de mitigación (mallas raschel)</t>
  </si>
  <si>
    <t>Eficiencia medida de mitigación (humectación)</t>
  </si>
  <si>
    <t>c (constante)</t>
  </si>
  <si>
    <t>d (constante)</t>
  </si>
  <si>
    <t>S (velocidad media de los vehìculos (km/h)</t>
  </si>
  <si>
    <t>km/h</t>
  </si>
  <si>
    <t>C (constante)</t>
  </si>
  <si>
    <t>M</t>
  </si>
  <si>
    <t>Emisión sin pavimento</t>
  </si>
  <si>
    <t xml:space="preserve">Emisión con pavimento </t>
  </si>
  <si>
    <t>Efecto Vehículos</t>
  </si>
  <si>
    <t>Camino público dominado por Vehículos Livianos</t>
  </si>
  <si>
    <t>Formula Eficiencia</t>
  </si>
  <si>
    <t>M'=Mmitigación/M</t>
  </si>
  <si>
    <t>62+6,7*(M'-1)</t>
  </si>
  <si>
    <t>Para fines prácticos y abordando el peor escenario, se considerará la ausencia total de las mallas Raschel comprometidas.</t>
  </si>
  <si>
    <t>Pavimentación Sitio Eriazo</t>
  </si>
  <si>
    <t>Para estimar el Transito de Vehículos por las vias pavimentadas se utilizará el manual de Diseño Geométrico de Carreteras, MTC, 2001.</t>
  </si>
  <si>
    <t>Se realizará estimación base anual y se extenderá a la vida útil de la obra.</t>
  </si>
  <si>
    <t>No se considera necesario descontar días feriados.</t>
  </si>
  <si>
    <t>Fecha de Fiscalización</t>
  </si>
  <si>
    <t>vida útil del proyecto</t>
  </si>
  <si>
    <t>Fecha Entrega Proyecto</t>
  </si>
  <si>
    <t>No se considera necesario corregir por días de precipitaciones (el tránsito de camiones por caminos no pavimentados no es continuo)</t>
  </si>
  <si>
    <t>Eficiencia medida de mitigación: 80% (supuesto basado en el porcentaje de sombra (80%) de las mallas instaladas, asumiendo que al menos capturan el 80% del material particulado  que alcanza su superficie)</t>
  </si>
  <si>
    <t>Eficiencia medida de mitigación: 75% (Calculada bajo el supuesto que el riego del camino al menos triplica la humedad promedio del terreno)</t>
  </si>
  <si>
    <t>Cargo</t>
  </si>
  <si>
    <t>*Estimado considerando la pavimentación de 2 canchas de futbolito de 15x25 m con un 20% adicional por resto de las obras</t>
  </si>
  <si>
    <t>*calculado a través de estimación de viajes proporcionado por el cliente (numero de camiones a utilizar posteriores a la fecha de fiscalización, multiplicado por 2 considerando viaje de ida y vuelta)</t>
  </si>
  <si>
    <t>Emisión MP10 por tránsito en caminos industriales no pavimentados (sin medida de mitigación)</t>
  </si>
  <si>
    <t>No se considera corrección por lluvia (tránsito de camiones no es continuo)</t>
  </si>
  <si>
    <t>Información proporcionada por el cliente</t>
  </si>
  <si>
    <t>BS contructores informe final para el SEA
valor para camino de planta en minería y procesamiento de roca.</t>
  </si>
  <si>
    <t>Nivel de Actividad</t>
  </si>
  <si>
    <t>Información de Antecedentes cargo</t>
  </si>
  <si>
    <t>Según lo calculado en hoja tempo</t>
  </si>
  <si>
    <t>Estimado según lo indicado en hoja Antecedentes</t>
  </si>
  <si>
    <t>No se considera tránsito de vehículos livianos</t>
  </si>
  <si>
    <t>EPA, AP 42 Cap 13.2.2 Ec. (1.b)</t>
  </si>
  <si>
    <t>Peso promedio vehículos livianos, Guia Estimación de emisiones RM, SEREMI Medio ambiente RM.</t>
  </si>
  <si>
    <t>Valor por defecto para la ecuación, Guia Estimación de emisiones RM, SEREMI Medio ambiente RM.</t>
  </si>
  <si>
    <t>Guia Estimación de emisiones RM, SEREMI Medio ambiente RM.</t>
  </si>
  <si>
    <t xml:space="preserve">Factor unitario </t>
  </si>
  <si>
    <t>No se considera correción por precipitaciones, homologación de criterios estimación por infracciones</t>
  </si>
  <si>
    <t>Tránsito continuo</t>
  </si>
  <si>
    <t>Valor por defecto por tipo de Vía, Guia Estimación de emisiones RM, SEREMI Medio ambiente RM.</t>
  </si>
  <si>
    <t>Calculado según tipo de vía, Manual de diseño geométrico de carreteras.</t>
  </si>
  <si>
    <t>No se considera correción por precipitaciones, homologación de criterios estimación por infracciones.</t>
  </si>
  <si>
    <t>%cambio</t>
  </si>
  <si>
    <t>velocidad media [Km/h]</t>
  </si>
  <si>
    <t>efecto [ton MP10/año]</t>
  </si>
  <si>
    <t>Reducción de emisiones [ton MP10/año]</t>
  </si>
  <si>
    <t>((k*(s/12)^a(S/48,27)^d)/((M/0,5)^c))-C</t>
  </si>
  <si>
    <t>g/VMT</t>
  </si>
  <si>
    <t>a (constante)</t>
  </si>
  <si>
    <t>((k*(s/12)^a*(S/48,27)^d)/((M/0,5)^c))-C</t>
  </si>
  <si>
    <t>Velocidad Promedio vías sector, Análisis y desarrollo Planes Maestros de Gestión de Tránsito San Felipe. SECTRA 2013.</t>
  </si>
  <si>
    <t>S (velocidad media de los vehìculos (km/h))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</si>
</sst>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64" formatCode="_ * #,##0.0_ ;_ * \-#,##0.0_ ;_ * &quot;-&quot;_ ;_ @_ "/>
    <numFmt numFmtId="165" formatCode="0.000"/>
    <numFmt numFmtId="166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0"/>
      <name val="Century Gothic"/>
      <family val="1"/>
    </font>
    <font>
      <sz val="10"/>
      <color theme="1"/>
      <name val="Arial"/>
      <family val="2"/>
    </font>
    <font>
      <sz val="11"/>
      <color theme="1"/>
      <name val="Century Gothic"/>
      <family val="2"/>
    </font>
    <font>
      <b/>
      <sz val="22"/>
      <color theme="0"/>
      <name val="Century Gothic"/>
      <family val="2"/>
    </font>
    <font>
      <b/>
      <sz val="11"/>
      <color theme="1"/>
      <name val="Century Gothic"/>
      <family val="2"/>
    </font>
    <font>
      <b/>
      <sz val="11"/>
      <color theme="0"/>
      <name val="Century Gothic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entury Gothic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5C59F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61">
    <xf numFmtId="0" fontId="0" fillId="0" borderId="0" xfId="0"/>
    <xf numFmtId="0" fontId="0" fillId="0" borderId="1" xfId="0" applyBorder="1"/>
    <xf numFmtId="0" fontId="1" fillId="2" borderId="4" xfId="0" applyFont="1" applyFill="1" applyBorder="1" applyAlignment="1"/>
    <xf numFmtId="14" fontId="1" fillId="2" borderId="5" xfId="0" applyNumberFormat="1" applyFont="1" applyFill="1" applyBorder="1" applyAlignment="1"/>
    <xf numFmtId="0" fontId="1" fillId="2" borderId="2" xfId="0" applyFont="1" applyFill="1" applyBorder="1" applyAlignment="1"/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0" fillId="0" borderId="11" xfId="0" applyBorder="1"/>
    <xf numFmtId="0" fontId="0" fillId="0" borderId="15" xfId="0" applyBorder="1"/>
    <xf numFmtId="0" fontId="0" fillId="0" borderId="16" xfId="0" applyBorder="1"/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right"/>
    </xf>
    <xf numFmtId="0" fontId="5" fillId="0" borderId="21" xfId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11" xfId="1" applyFont="1" applyBorder="1"/>
    <xf numFmtId="0" fontId="5" fillId="0" borderId="24" xfId="1" applyFont="1" applyBorder="1"/>
    <xf numFmtId="0" fontId="5" fillId="0" borderId="1" xfId="1" applyFont="1" applyBorder="1" applyAlignment="1">
      <alignment horizontal="center"/>
    </xf>
    <xf numFmtId="0" fontId="3" fillId="0" borderId="21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3" fillId="0" borderId="11" xfId="1" applyFont="1" applyBorder="1"/>
    <xf numFmtId="0" fontId="3" fillId="0" borderId="24" xfId="1" applyFont="1" applyBorder="1"/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right" vertical="center"/>
    </xf>
    <xf numFmtId="0" fontId="3" fillId="0" borderId="25" xfId="1" applyFont="1" applyBorder="1"/>
    <xf numFmtId="2" fontId="3" fillId="0" borderId="1" xfId="1" applyNumberFormat="1" applyFont="1" applyBorder="1" applyAlignment="1">
      <alignment horizontal="right" vertical="center"/>
    </xf>
    <xf numFmtId="0" fontId="3" fillId="0" borderId="24" xfId="1" applyFont="1" applyBorder="1" applyAlignment="1">
      <alignment horizontal="left"/>
    </xf>
    <xf numFmtId="2" fontId="3" fillId="0" borderId="25" xfId="1" applyNumberFormat="1" applyFont="1" applyBorder="1"/>
    <xf numFmtId="0" fontId="6" fillId="2" borderId="21" xfId="1" applyFont="1" applyFill="1" applyBorder="1" applyAlignment="1">
      <alignment horizontal="left" vertical="center"/>
    </xf>
    <xf numFmtId="2" fontId="6" fillId="2" borderId="1" xfId="1" applyNumberFormat="1" applyFont="1" applyFill="1" applyBorder="1" applyAlignment="1">
      <alignment horizontal="right" vertical="center"/>
    </xf>
    <xf numFmtId="0" fontId="6" fillId="2" borderId="1" xfId="1" applyFont="1" applyFill="1" applyBorder="1" applyAlignment="1">
      <alignment horizontal="left" vertical="center"/>
    </xf>
    <xf numFmtId="0" fontId="6" fillId="2" borderId="11" xfId="1" applyFont="1" applyFill="1" applyBorder="1" applyAlignment="1">
      <alignment vertical="center" wrapText="1"/>
    </xf>
    <xf numFmtId="0" fontId="6" fillId="2" borderId="24" xfId="1" applyFont="1" applyFill="1" applyBorder="1" applyAlignment="1">
      <alignment horizontal="left" vertical="center"/>
    </xf>
    <xf numFmtId="2" fontId="6" fillId="2" borderId="25" xfId="1" applyNumberFormat="1" applyFont="1" applyFill="1" applyBorder="1" applyAlignment="1">
      <alignment vertical="center"/>
    </xf>
    <xf numFmtId="0" fontId="3" fillId="0" borderId="21" xfId="1" applyFont="1" applyBorder="1" applyAlignment="1">
      <alignment horizontal="left" vertical="center" wrapText="1"/>
    </xf>
    <xf numFmtId="0" fontId="3" fillId="0" borderId="1" xfId="1" applyFont="1" applyBorder="1" applyAlignment="1">
      <alignment vertical="center"/>
    </xf>
    <xf numFmtId="0" fontId="6" fillId="2" borderId="26" xfId="1" applyFont="1" applyFill="1" applyBorder="1" applyAlignment="1">
      <alignment horizontal="left" vertical="center" wrapText="1"/>
    </xf>
    <xf numFmtId="2" fontId="6" fillId="2" borderId="27" xfId="1" applyNumberFormat="1" applyFont="1" applyFill="1" applyBorder="1" applyAlignment="1">
      <alignment horizontal="right" vertical="center"/>
    </xf>
    <xf numFmtId="0" fontId="6" fillId="2" borderId="11" xfId="1" applyFont="1" applyFill="1" applyBorder="1" applyAlignment="1">
      <alignment wrapText="1"/>
    </xf>
    <xf numFmtId="0" fontId="3" fillId="0" borderId="28" xfId="1" applyFont="1" applyBorder="1" applyAlignment="1">
      <alignment horizontal="left" vertical="center"/>
    </xf>
    <xf numFmtId="0" fontId="3" fillId="0" borderId="29" xfId="1" applyFont="1" applyBorder="1" applyAlignment="1">
      <alignment horizontal="right" vertical="center"/>
    </xf>
    <xf numFmtId="0" fontId="6" fillId="2" borderId="16" xfId="1" applyFont="1" applyFill="1" applyBorder="1" applyAlignment="1">
      <alignment wrapText="1"/>
    </xf>
    <xf numFmtId="0" fontId="3" fillId="0" borderId="11" xfId="1" applyFont="1" applyBorder="1" applyAlignment="1">
      <alignment horizontal="left" vertical="center"/>
    </xf>
    <xf numFmtId="0" fontId="3" fillId="0" borderId="1" xfId="1" applyFont="1" applyBorder="1" applyAlignment="1">
      <alignment horizontal="right"/>
    </xf>
    <xf numFmtId="0" fontId="3" fillId="0" borderId="1" xfId="1" applyFont="1" applyBorder="1" applyAlignment="1">
      <alignment horizontal="left"/>
    </xf>
    <xf numFmtId="0" fontId="3" fillId="0" borderId="26" xfId="1" applyFont="1" applyBorder="1" applyAlignment="1">
      <alignment horizontal="left" vertical="center"/>
    </xf>
    <xf numFmtId="0" fontId="3" fillId="2" borderId="15" xfId="1" applyFont="1" applyFill="1" applyBorder="1" applyAlignment="1">
      <alignment horizontal="right" vertical="center"/>
    </xf>
    <xf numFmtId="0" fontId="3" fillId="0" borderId="15" xfId="1" applyFont="1" applyBorder="1" applyAlignment="1">
      <alignment horizontal="left" vertical="center"/>
    </xf>
    <xf numFmtId="0" fontId="3" fillId="0" borderId="16" xfId="1" applyFont="1" applyBorder="1" applyAlignment="1">
      <alignment horizontal="left" vertical="center"/>
    </xf>
    <xf numFmtId="0" fontId="3" fillId="0" borderId="35" xfId="1" applyFont="1" applyBorder="1"/>
    <xf numFmtId="0" fontId="3" fillId="0" borderId="15" xfId="1" applyFont="1" applyBorder="1" applyAlignment="1">
      <alignment horizontal="left"/>
    </xf>
    <xf numFmtId="0" fontId="3" fillId="0" borderId="7" xfId="1" applyFont="1" applyBorder="1" applyAlignment="1">
      <alignment horizontal="left" vertical="center"/>
    </xf>
    <xf numFmtId="165" fontId="3" fillId="0" borderId="8" xfId="1" applyNumberFormat="1" applyFont="1" applyBorder="1" applyAlignment="1">
      <alignment horizontal="right" vertical="center"/>
    </xf>
    <xf numFmtId="0" fontId="3" fillId="0" borderId="9" xfId="1" applyFont="1" applyBorder="1" applyAlignment="1">
      <alignment horizontal="left" vertical="center"/>
    </xf>
    <xf numFmtId="0" fontId="3" fillId="0" borderId="0" xfId="3" applyNumberFormat="1" applyFont="1"/>
    <xf numFmtId="165" fontId="3" fillId="0" borderId="1" xfId="1" applyNumberFormat="1" applyFont="1" applyBorder="1" applyAlignment="1">
      <alignment horizontal="right" vertical="center"/>
    </xf>
    <xf numFmtId="0" fontId="5" fillId="0" borderId="10" xfId="1" applyFont="1" applyBorder="1" applyAlignment="1">
      <alignment horizontal="left" vertical="center"/>
    </xf>
    <xf numFmtId="165" fontId="5" fillId="0" borderId="6" xfId="1" applyNumberFormat="1" applyFont="1" applyBorder="1" applyAlignment="1">
      <alignment horizontal="right" vertical="center"/>
    </xf>
    <xf numFmtId="0" fontId="5" fillId="0" borderId="36" xfId="1" applyFont="1" applyBorder="1" applyAlignment="1">
      <alignment horizontal="left" vertical="center"/>
    </xf>
    <xf numFmtId="0" fontId="5" fillId="0" borderId="26" xfId="1" applyFont="1" applyBorder="1" applyAlignment="1">
      <alignment horizontal="left" vertical="center"/>
    </xf>
    <xf numFmtId="165" fontId="5" fillId="0" borderId="15" xfId="1" applyNumberFormat="1" applyFont="1" applyBorder="1" applyAlignment="1">
      <alignment horizontal="right" vertical="center"/>
    </xf>
    <xf numFmtId="0" fontId="5" fillId="0" borderId="16" xfId="1" applyFont="1" applyBorder="1" applyAlignment="1">
      <alignment horizontal="left" vertical="center"/>
    </xf>
    <xf numFmtId="0" fontId="6" fillId="2" borderId="14" xfId="1" applyFont="1" applyFill="1" applyBorder="1" applyAlignment="1">
      <alignment horizontal="left" vertical="center"/>
    </xf>
    <xf numFmtId="165" fontId="6" fillId="2" borderId="37" xfId="1" applyNumberFormat="1" applyFont="1" applyFill="1" applyBorder="1" applyAlignment="1">
      <alignment horizontal="right" vertical="center"/>
    </xf>
    <xf numFmtId="0" fontId="6" fillId="2" borderId="38" xfId="1" applyFont="1" applyFill="1" applyBorder="1" applyAlignment="1">
      <alignment horizontal="left" vertical="center"/>
    </xf>
    <xf numFmtId="0" fontId="0" fillId="0" borderId="23" xfId="0" applyBorder="1"/>
    <xf numFmtId="0" fontId="0" fillId="0" borderId="39" xfId="0" applyBorder="1"/>
    <xf numFmtId="0" fontId="0" fillId="0" borderId="5" xfId="0" applyBorder="1"/>
    <xf numFmtId="0" fontId="0" fillId="0" borderId="40" xfId="0" applyBorder="1"/>
    <xf numFmtId="0" fontId="0" fillId="0" borderId="41" xfId="0" applyBorder="1"/>
    <xf numFmtId="0" fontId="0" fillId="0" borderId="2" xfId="0" applyBorder="1"/>
    <xf numFmtId="0" fontId="6" fillId="2" borderId="10" xfId="1" applyFont="1" applyFill="1" applyBorder="1" applyAlignment="1">
      <alignment horizontal="left" vertical="center" wrapText="1"/>
    </xf>
    <xf numFmtId="2" fontId="6" fillId="2" borderId="43" xfId="1" applyNumberFormat="1" applyFont="1" applyFill="1" applyBorder="1" applyAlignment="1">
      <alignment horizontal="right" vertical="center"/>
    </xf>
    <xf numFmtId="0" fontId="6" fillId="2" borderId="6" xfId="1" applyFont="1" applyFill="1" applyBorder="1" applyAlignment="1">
      <alignment horizontal="left" vertical="center"/>
    </xf>
    <xf numFmtId="0" fontId="6" fillId="2" borderId="36" xfId="1" applyFont="1" applyFill="1" applyBorder="1" applyAlignment="1">
      <alignment wrapText="1"/>
    </xf>
    <xf numFmtId="0" fontId="6" fillId="0" borderId="4" xfId="1" applyFont="1" applyFill="1" applyBorder="1" applyAlignment="1">
      <alignment vertical="center" wrapText="1"/>
    </xf>
    <xf numFmtId="0" fontId="6" fillId="0" borderId="44" xfId="1" applyFont="1" applyFill="1" applyBorder="1" applyAlignment="1">
      <alignment vertical="center" wrapText="1"/>
    </xf>
    <xf numFmtId="0" fontId="6" fillId="0" borderId="5" xfId="1" applyFont="1" applyFill="1" applyBorder="1" applyAlignment="1">
      <alignment vertical="center" wrapText="1"/>
    </xf>
    <xf numFmtId="0" fontId="0" fillId="0" borderId="45" xfId="0" applyBorder="1"/>
    <xf numFmtId="0" fontId="0" fillId="0" borderId="42" xfId="0" applyBorder="1"/>
    <xf numFmtId="0" fontId="6" fillId="2" borderId="39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6" fillId="2" borderId="2" xfId="1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14" fontId="1" fillId="2" borderId="5" xfId="0" applyNumberFormat="1" applyFont="1" applyFill="1" applyBorder="1" applyAlignment="1">
      <alignment vertical="center"/>
    </xf>
    <xf numFmtId="0" fontId="0" fillId="0" borderId="36" xfId="0" applyBorder="1"/>
    <xf numFmtId="0" fontId="0" fillId="0" borderId="6" xfId="0" applyBorder="1"/>
    <xf numFmtId="0" fontId="0" fillId="0" borderId="47" xfId="0" applyBorder="1" applyAlignment="1"/>
    <xf numFmtId="165" fontId="3" fillId="0" borderId="6" xfId="1" applyNumberFormat="1" applyFont="1" applyBorder="1" applyAlignment="1">
      <alignment horizontal="right" vertical="center"/>
    </xf>
    <xf numFmtId="0" fontId="3" fillId="0" borderId="36" xfId="1" applyFont="1" applyBorder="1" applyAlignment="1">
      <alignment horizontal="left" vertical="center"/>
    </xf>
    <xf numFmtId="9" fontId="3" fillId="0" borderId="1" xfId="4" applyFont="1" applyBorder="1" applyAlignment="1">
      <alignment horizontal="right" vertical="center"/>
    </xf>
    <xf numFmtId="1" fontId="3" fillId="0" borderId="1" xfId="4" applyNumberFormat="1" applyFont="1" applyBorder="1" applyAlignment="1">
      <alignment horizontal="right" vertical="center"/>
    </xf>
    <xf numFmtId="0" fontId="10" fillId="0" borderId="0" xfId="0" applyFont="1"/>
    <xf numFmtId="0" fontId="9" fillId="0" borderId="39" xfId="1" applyFont="1" applyFill="1" applyBorder="1" applyAlignment="1">
      <alignment horizontal="right" vertical="center"/>
    </xf>
    <xf numFmtId="0" fontId="0" fillId="0" borderId="45" xfId="0" applyBorder="1" applyAlignment="1">
      <alignment horizontal="right" vertical="center" wrapText="1"/>
    </xf>
    <xf numFmtId="0" fontId="0" fillId="0" borderId="42" xfId="0" applyBorder="1" applyAlignment="1">
      <alignment horizontal="right" vertical="center"/>
    </xf>
    <xf numFmtId="0" fontId="0" fillId="0" borderId="40" xfId="0" applyBorder="1" applyAlignment="1">
      <alignment horizontal="right" vertical="center"/>
    </xf>
    <xf numFmtId="0" fontId="0" fillId="0" borderId="23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8" fillId="0" borderId="5" xfId="0" applyFont="1" applyFill="1" applyBorder="1" applyAlignment="1">
      <alignment horizontal="right"/>
    </xf>
    <xf numFmtId="0" fontId="3" fillId="0" borderId="1" xfId="1" applyFont="1" applyFill="1" applyBorder="1" applyAlignment="1">
      <alignment horizontal="right" vertical="center"/>
    </xf>
    <xf numFmtId="0" fontId="3" fillId="0" borderId="11" xfId="1" applyFont="1" applyBorder="1" applyAlignment="1">
      <alignment wrapText="1"/>
    </xf>
    <xf numFmtId="0" fontId="3" fillId="0" borderId="15" xfId="1" applyFont="1" applyFill="1" applyBorder="1" applyAlignment="1">
      <alignment horizontal="right" vertical="center"/>
    </xf>
    <xf numFmtId="164" fontId="3" fillId="0" borderId="1" xfId="2" applyNumberFormat="1" applyFont="1" applyFill="1" applyBorder="1" applyAlignment="1">
      <alignment horizontal="right" vertical="center"/>
    </xf>
    <xf numFmtId="164" fontId="3" fillId="0" borderId="25" xfId="2" applyNumberFormat="1" applyFont="1" applyFill="1" applyBorder="1" applyAlignment="1"/>
    <xf numFmtId="0" fontId="3" fillId="0" borderId="25" xfId="1" applyFont="1" applyFill="1" applyBorder="1"/>
    <xf numFmtId="0" fontId="3" fillId="0" borderId="1" xfId="1" applyFont="1" applyFill="1" applyBorder="1" applyAlignment="1">
      <alignment horizontal="right"/>
    </xf>
    <xf numFmtId="0" fontId="3" fillId="0" borderId="15" xfId="1" applyFont="1" applyFill="1" applyBorder="1" applyAlignment="1">
      <alignment horizontal="right"/>
    </xf>
    <xf numFmtId="0" fontId="3" fillId="0" borderId="1" xfId="1" applyFont="1" applyFill="1" applyBorder="1" applyAlignment="1">
      <alignment vertical="center"/>
    </xf>
    <xf numFmtId="165" fontId="3" fillId="0" borderId="15" xfId="1" applyNumberFormat="1" applyFont="1" applyBorder="1" applyAlignment="1">
      <alignment horizontal="right" vertical="center"/>
    </xf>
    <xf numFmtId="0" fontId="5" fillId="0" borderId="12" xfId="1" applyFont="1" applyBorder="1" applyAlignment="1">
      <alignment horizontal="left" vertical="center"/>
    </xf>
    <xf numFmtId="165" fontId="5" fillId="0" borderId="48" xfId="1" applyNumberFormat="1" applyFont="1" applyBorder="1" applyAlignment="1">
      <alignment horizontal="right" vertical="center"/>
    </xf>
    <xf numFmtId="0" fontId="3" fillId="0" borderId="49" xfId="1" applyFont="1" applyBorder="1" applyAlignment="1">
      <alignment horizontal="left" vertical="center"/>
    </xf>
    <xf numFmtId="0" fontId="3" fillId="0" borderId="1" xfId="1" applyFont="1" applyBorder="1"/>
    <xf numFmtId="2" fontId="3" fillId="0" borderId="1" xfId="1" applyNumberFormat="1" applyFont="1" applyBorder="1"/>
    <xf numFmtId="166" fontId="3" fillId="0" borderId="1" xfId="1" applyNumberFormat="1" applyFont="1" applyBorder="1"/>
    <xf numFmtId="1" fontId="3" fillId="0" borderId="1" xfId="1" applyNumberFormat="1" applyFont="1" applyBorder="1"/>
    <xf numFmtId="166" fontId="3" fillId="0" borderId="1" xfId="1" applyNumberFormat="1" applyFont="1" applyBorder="1" applyAlignment="1">
      <alignment horizontal="right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6" fillId="2" borderId="4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/>
    </xf>
    <xf numFmtId="0" fontId="4" fillId="2" borderId="8" xfId="1" applyFont="1" applyFill="1" applyBorder="1" applyAlignment="1">
      <alignment horizontal="center"/>
    </xf>
    <xf numFmtId="0" fontId="4" fillId="2" borderId="9" xfId="1" applyFont="1" applyFill="1" applyBorder="1" applyAlignment="1">
      <alignment horizontal="center"/>
    </xf>
    <xf numFmtId="0" fontId="4" fillId="2" borderId="20" xfId="1" applyFont="1" applyFill="1" applyBorder="1" applyAlignment="1">
      <alignment horizontal="center"/>
    </xf>
    <xf numFmtId="0" fontId="4" fillId="2" borderId="8" xfId="1" applyFont="1" applyFill="1" applyBorder="1" applyAlignment="1">
      <alignment horizontal="left" vertical="center"/>
    </xf>
    <xf numFmtId="0" fontId="6" fillId="2" borderId="28" xfId="1" applyFont="1" applyFill="1" applyBorder="1" applyAlignment="1">
      <alignment horizontal="center"/>
    </xf>
    <xf numFmtId="0" fontId="6" fillId="2" borderId="29" xfId="1" applyFont="1" applyFill="1" applyBorder="1" applyAlignment="1">
      <alignment horizontal="center"/>
    </xf>
    <xf numFmtId="0" fontId="6" fillId="2" borderId="30" xfId="1" applyFont="1" applyFill="1" applyBorder="1" applyAlignment="1">
      <alignment horizontal="center"/>
    </xf>
    <xf numFmtId="0" fontId="4" fillId="2" borderId="32" xfId="1" applyFont="1" applyFill="1" applyBorder="1" applyAlignment="1">
      <alignment horizontal="center"/>
    </xf>
    <xf numFmtId="0" fontId="4" fillId="2" borderId="33" xfId="1" applyFont="1" applyFill="1" applyBorder="1" applyAlignment="1">
      <alignment horizontal="center"/>
    </xf>
    <xf numFmtId="0" fontId="4" fillId="2" borderId="33" xfId="1" applyFont="1" applyFill="1" applyBorder="1" applyAlignment="1">
      <alignment horizontal="left" vertical="center"/>
    </xf>
    <xf numFmtId="0" fontId="4" fillId="2" borderId="34" xfId="1" applyFont="1" applyFill="1" applyBorder="1" applyAlignment="1">
      <alignment horizontal="center"/>
    </xf>
    <xf numFmtId="0" fontId="4" fillId="2" borderId="17" xfId="1" applyFont="1" applyFill="1" applyBorder="1" applyAlignment="1">
      <alignment horizontal="center"/>
    </xf>
    <xf numFmtId="0" fontId="4" fillId="2" borderId="18" xfId="1" applyFont="1" applyFill="1" applyBorder="1" applyAlignment="1">
      <alignment horizontal="center"/>
    </xf>
    <xf numFmtId="0" fontId="4" fillId="2" borderId="18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22" xfId="1" applyFont="1" applyBorder="1" applyAlignment="1">
      <alignment horizontal="center"/>
    </xf>
    <xf numFmtId="0" fontId="5" fillId="0" borderId="22" xfId="1" applyFont="1" applyBorder="1" applyAlignment="1">
      <alignment horizontal="left" vertical="center"/>
    </xf>
    <xf numFmtId="0" fontId="5" fillId="0" borderId="23" xfId="1" applyFont="1" applyBorder="1" applyAlignment="1">
      <alignment horizontal="center"/>
    </xf>
    <xf numFmtId="0" fontId="3" fillId="0" borderId="29" xfId="1" applyFont="1" applyBorder="1" applyAlignment="1">
      <alignment horizontal="center"/>
    </xf>
    <xf numFmtId="0" fontId="5" fillId="0" borderId="13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31" xfId="1" applyFont="1" applyBorder="1" applyAlignment="1">
      <alignment horizontal="center"/>
    </xf>
  </cellXfs>
  <cellStyles count="5">
    <cellStyle name="Millares [0] 2" xfId="2" xr:uid="{50E71DA0-5E57-4E1B-B231-48DC84D5B5CB}"/>
    <cellStyle name="Normal" xfId="0" builtinId="0"/>
    <cellStyle name="Normal 2" xfId="1" xr:uid="{D6C886FA-1903-4F9D-9451-08FDF742F70D}"/>
    <cellStyle name="Porcentaje" xfId="4" builtinId="5"/>
    <cellStyle name="Porcentaje 2" xfId="3" xr:uid="{CB51C741-CF64-4076-AF10-E179FC9B16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625929</xdr:colOff>
      <xdr:row>36</xdr:row>
      <xdr:rowOff>188098</xdr:rowOff>
    </xdr:from>
    <xdr:to>
      <xdr:col>3</xdr:col>
      <xdr:colOff>184900</xdr:colOff>
      <xdr:row>66</xdr:row>
      <xdr:rowOff>125093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F562D38-C306-44F7-9C15-6DFDDBDDDF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1928" t="15689" r="32957" b="8811"/>
        <a:stretch/>
      </xdr:blipFill>
      <xdr:spPr>
        <a:xfrm>
          <a:off x="625929" y="12351523"/>
          <a:ext cx="5219542" cy="6223494"/>
        </a:xfrm>
        <a:prstGeom prst="rect">
          <a:avLst/>
        </a:prstGeom>
      </xdr:spPr>
    </xdr:pic>
    <xdr:clientData/>
  </xdr:twoCellAnchor>
  <xdr:twoCellAnchor editAs="oneCell">
    <xdr:from>
      <xdr:col>9</xdr:col>
      <xdr:colOff>571500</xdr:colOff>
      <xdr:row>1</xdr:row>
      <xdr:rowOff>152400</xdr:rowOff>
    </xdr:from>
    <xdr:to>
      <xdr:col>16</xdr:col>
      <xdr:colOff>647700</xdr:colOff>
      <xdr:row>10</xdr:row>
      <xdr:rowOff>91567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8653770-3081-46FF-A3F8-BA8527F236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65633" t="28918" r="4780" b="43574"/>
        <a:stretch/>
      </xdr:blipFill>
      <xdr:spPr>
        <a:xfrm>
          <a:off x="16059150" y="371475"/>
          <a:ext cx="5410200" cy="2789864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15</xdr:row>
      <xdr:rowOff>381000</xdr:rowOff>
    </xdr:from>
    <xdr:to>
      <xdr:col>16</xdr:col>
      <xdr:colOff>419100</xdr:colOff>
      <xdr:row>39</xdr:row>
      <xdr:rowOff>147561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106111E-64BB-4988-8CCA-CFE37AC308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5838" t="22596" r="24782" b="6285"/>
        <a:stretch/>
      </xdr:blipFill>
      <xdr:spPr>
        <a:xfrm>
          <a:off x="15716250" y="4181475"/>
          <a:ext cx="5524500" cy="53305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625929</xdr:colOff>
      <xdr:row>36</xdr:row>
      <xdr:rowOff>188098</xdr:rowOff>
    </xdr:from>
    <xdr:to>
      <xdr:col>3</xdr:col>
      <xdr:colOff>225721</xdr:colOff>
      <xdr:row>66</xdr:row>
      <xdr:rowOff>125093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864BFAC-F29E-47B8-B98E-33B13FDCDA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1928" t="15689" r="32957" b="8811"/>
        <a:stretch/>
      </xdr:blipFill>
      <xdr:spPr>
        <a:xfrm>
          <a:off x="625929" y="8741548"/>
          <a:ext cx="5219542" cy="6223495"/>
        </a:xfrm>
        <a:prstGeom prst="rect">
          <a:avLst/>
        </a:prstGeom>
      </xdr:spPr>
    </xdr:pic>
    <xdr:clientData/>
  </xdr:twoCellAnchor>
  <xdr:twoCellAnchor editAs="oneCell">
    <xdr:from>
      <xdr:col>9</xdr:col>
      <xdr:colOff>571500</xdr:colOff>
      <xdr:row>1</xdr:row>
      <xdr:rowOff>152400</xdr:rowOff>
    </xdr:from>
    <xdr:to>
      <xdr:col>16</xdr:col>
      <xdr:colOff>647700</xdr:colOff>
      <xdr:row>10</xdr:row>
      <xdr:rowOff>91567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7A0EE76-8611-4559-A8AB-68420734FB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65633" t="28918" r="4780" b="43574"/>
        <a:stretch/>
      </xdr:blipFill>
      <xdr:spPr>
        <a:xfrm>
          <a:off x="16059150" y="371475"/>
          <a:ext cx="5410200" cy="2789864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15</xdr:row>
      <xdr:rowOff>381000</xdr:rowOff>
    </xdr:from>
    <xdr:to>
      <xdr:col>16</xdr:col>
      <xdr:colOff>419100</xdr:colOff>
      <xdr:row>39</xdr:row>
      <xdr:rowOff>161168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A7CA3D8-036E-4908-8AA6-A1D39749E9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5838" t="22596" r="24782" b="6285"/>
        <a:stretch/>
      </xdr:blipFill>
      <xdr:spPr>
        <a:xfrm>
          <a:off x="15716250" y="4181475"/>
          <a:ext cx="5524500" cy="53713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285749</xdr:colOff>
      <xdr:row>3</xdr:row>
      <xdr:rowOff>188098</xdr:rowOff>
    </xdr:from>
    <xdr:to>
      <xdr:col>25</xdr:col>
      <xdr:colOff>171291</xdr:colOff>
      <xdr:row>29</xdr:row>
      <xdr:rowOff>57057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B1D9033-82B1-465E-BDEB-912A9EED2A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1928" t="15689" r="32957" b="8811"/>
        <a:stretch/>
      </xdr:blipFill>
      <xdr:spPr>
        <a:xfrm>
          <a:off x="20138570" y="1140598"/>
          <a:ext cx="5219542" cy="6060209"/>
        </a:xfrm>
        <a:prstGeom prst="rect">
          <a:avLst/>
        </a:prstGeom>
      </xdr:spPr>
    </xdr:pic>
    <xdr:clientData/>
  </xdr:twoCellAnchor>
  <xdr:twoCellAnchor editAs="oneCell">
    <xdr:from>
      <xdr:col>11</xdr:col>
      <xdr:colOff>13608</xdr:colOff>
      <xdr:row>2</xdr:row>
      <xdr:rowOff>29936</xdr:rowOff>
    </xdr:from>
    <xdr:to>
      <xdr:col>18</xdr:col>
      <xdr:colOff>89808</xdr:colOff>
      <xdr:row>14</xdr:row>
      <xdr:rowOff>159603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E84BDB9-0EC3-4109-8288-AFF09C3829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65633" t="28918" r="4780" b="43574"/>
        <a:stretch/>
      </xdr:blipFill>
      <xdr:spPr>
        <a:xfrm>
          <a:off x="14532429" y="615043"/>
          <a:ext cx="5410200" cy="2742239"/>
        </a:xfrm>
        <a:prstGeom prst="rect">
          <a:avLst/>
        </a:prstGeom>
      </xdr:spPr>
    </xdr:pic>
    <xdr:clientData/>
  </xdr:twoCellAnchor>
  <xdr:twoCellAnchor editAs="oneCell">
    <xdr:from>
      <xdr:col>10</xdr:col>
      <xdr:colOff>745672</xdr:colOff>
      <xdr:row>15</xdr:row>
      <xdr:rowOff>204106</xdr:rowOff>
    </xdr:from>
    <xdr:to>
      <xdr:col>18</xdr:col>
      <xdr:colOff>174172</xdr:colOff>
      <xdr:row>34</xdr:row>
      <xdr:rowOff>133953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DF5DD01-DA12-4178-9F12-F8E2FB6937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5838" t="22596" r="24782" b="6285"/>
        <a:stretch/>
      </xdr:blipFill>
      <xdr:spPr>
        <a:xfrm>
          <a:off x="14502493" y="3605892"/>
          <a:ext cx="5524500" cy="529106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625929</xdr:colOff>
      <xdr:row>48</xdr:row>
      <xdr:rowOff>188098</xdr:rowOff>
    </xdr:from>
    <xdr:to>
      <xdr:col>2</xdr:col>
      <xdr:colOff>2334828</xdr:colOff>
      <xdr:row>78</xdr:row>
      <xdr:rowOff>125093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E2ED38D-BAA4-4FFA-92BB-3704B44CD55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1928" t="15689" r="32957" b="8811"/>
        <a:stretch/>
      </xdr:blipFill>
      <xdr:spPr>
        <a:xfrm>
          <a:off x="625929" y="12122923"/>
          <a:ext cx="5223624" cy="6223495"/>
        </a:xfrm>
        <a:prstGeom prst="rect">
          <a:avLst/>
        </a:prstGeom>
      </xdr:spPr>
    </xdr:pic>
    <xdr:clientData/>
  </xdr:twoCellAnchor>
  <xdr:twoCellAnchor editAs="oneCell">
    <xdr:from>
      <xdr:col>12</xdr:col>
      <xdr:colOff>26671</xdr:colOff>
      <xdr:row>1</xdr:row>
      <xdr:rowOff>29392</xdr:rowOff>
    </xdr:from>
    <xdr:to>
      <xdr:col>19</xdr:col>
      <xdr:colOff>100150</xdr:colOff>
      <xdr:row>13</xdr:row>
      <xdr:rowOff>13735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71D3B2D-8EA4-4475-8B98-0BC5DEB372B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65633" t="28918" r="4780" b="43574"/>
        <a:stretch/>
      </xdr:blipFill>
      <xdr:spPr>
        <a:xfrm>
          <a:off x="15076171" y="247106"/>
          <a:ext cx="5407479" cy="2760200"/>
        </a:xfrm>
        <a:prstGeom prst="rect">
          <a:avLst/>
        </a:prstGeom>
      </xdr:spPr>
    </xdr:pic>
    <xdr:clientData/>
  </xdr:twoCellAnchor>
  <xdr:twoCellAnchor editAs="oneCell">
    <xdr:from>
      <xdr:col>12</xdr:col>
      <xdr:colOff>10886</xdr:colOff>
      <xdr:row>15</xdr:row>
      <xdr:rowOff>68035</xdr:rowOff>
    </xdr:from>
    <xdr:to>
      <xdr:col>19</xdr:col>
      <xdr:colOff>201386</xdr:colOff>
      <xdr:row>33</xdr:row>
      <xdr:rowOff>215596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F97B5C8-28E2-4F81-A7EF-23E192A6E0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5838" t="22596" r="24782" b="6285"/>
        <a:stretch/>
      </xdr:blipFill>
      <xdr:spPr>
        <a:xfrm>
          <a:off x="15060386" y="3469821"/>
          <a:ext cx="5524500" cy="529106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Enzo Nuñez Herrera" id="{24982B30-E679-4705-A9E0-A39BE8E7BBD7}" userId="Enzo Nuñez Herrera" providerId="Non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2" dT="2020-02-26T22:22:11.96" personId="{24982B30-E679-4705-A9E0-A39BE8E7BBD7}" id="{2F730FBF-3F9E-4588-9591-C942347B2934}">
    <text>Supuesto, peor escenario último día del mes de entrega del proyecto.</text>
  </threadedComment>
  <threadedComment ref="J2" dT="2020-02-26T22:22:22.57" personId="{24982B30-E679-4705-A9E0-A39BE8E7BBD7}" id="{537AF0F6-0EF1-4A03-927A-6CD490521E7B}">
    <text>Supuesto, peor escenario último día del mes de entrega del proyecto.</text>
  </threadedComment>
  <threadedComment ref="F26" dT="2020-02-26T23:26:52.70" personId="{24982B30-E679-4705-A9E0-A39BE8E7BBD7}" id="{9E422105-323F-4D81-A574-F8BA326CC381}">
    <text>Esto es una repavimentación, no estoy sguro si abordarlo de la misma forma (camino anterior en mal estado pero pavimentado)</text>
  </threadedComment>
  <threadedComment ref="J26" dT="2020-02-26T23:58:31.85" personId="{24982B30-E679-4705-A9E0-A39BE8E7BBD7}" id="{7A900E65-5B74-492A-A1DD-DAE16BC5A91A}">
    <text>Hay que ver si realmente vale la pena incluir</text>
  </threadedComment>
  <threadedComment ref="D27" dT="2020-02-26T23:18:38.55" personId="{24982B30-E679-4705-A9E0-A39BE8E7BBD7}" id="{1FCE004A-D1FB-4960-8F64-538FECAC34B5}">
    <text>Acá propongo extender el plazo hasta la actualidad, sin embargo se podria extender mucho más (vida útil del camino) en ese contexto propongo hacer el cálculo anual y extenderlo lo que se desee.</text>
  </threadedComment>
  <threadedComment ref="H27" dT="2020-02-26T23:18:38.55" personId="{24982B30-E679-4705-A9E0-A39BE8E7BBD7}" id="{7DD3EB2E-7A7A-46DD-88B6-8E80E62787EE}">
    <text>Acá propongo extender el plazo hasta la actualidad, sin embargo se podria extender mucho más (vida útil del camino) en ese contexto propongo hacer el cálculo anual y extenderlo lo que se desee.</text>
  </threadedComment>
  <threadedComment ref="L27" dT="2020-02-26T23:18:38.55" personId="{24982B30-E679-4705-A9E0-A39BE8E7BBD7}" id="{7677868D-3005-4657-85AF-C6202D49AAF1}">
    <text>Acá propongo extender el plazo hasta la actualidad, sin embargo se podria extender mucho más (vida útil del camino) en ese contexto propongo hacer el cálculo anual y extenderlo lo que se desee.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27" dT="2020-02-26T22:16:07.66" personId="{24982B30-E679-4705-A9E0-A39BE8E7BBD7}" id="{0A246778-5FC9-4131-BF75-26E514863EE4}">
    <text>El compromiso aplica para los tramos 1-6, pero la fiscalización se hizo solo sobre el tramo 5.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9DA8A-8F65-4351-9DF3-F3882F929456}">
  <dimension ref="B1:L33"/>
  <sheetViews>
    <sheetView zoomScale="80" zoomScaleNormal="80" workbookViewId="0"/>
  </sheetViews>
  <sheetFormatPr baseColWidth="10" defaultRowHeight="15" x14ac:dyDescent="0.25"/>
  <cols>
    <col min="2" max="2" width="15.5703125" customWidth="1"/>
    <col min="3" max="3" width="5.85546875" bestFit="1" customWidth="1"/>
    <col min="4" max="4" width="21.5703125" bestFit="1" customWidth="1"/>
    <col min="5" max="5" width="13.7109375" bestFit="1" customWidth="1"/>
    <col min="6" max="6" width="22.140625" bestFit="1" customWidth="1"/>
    <col min="8" max="8" width="21.5703125" bestFit="1" customWidth="1"/>
    <col min="9" max="9" width="6.140625" bestFit="1" customWidth="1"/>
    <col min="10" max="10" width="16" customWidth="1"/>
    <col min="11" max="11" width="13.7109375" bestFit="1" customWidth="1"/>
    <col min="12" max="12" width="21.42578125" bestFit="1" customWidth="1"/>
    <col min="16" max="16" width="15.42578125" customWidth="1"/>
  </cols>
  <sheetData>
    <row r="1" spans="2:12" ht="15.75" thickBot="1" x14ac:dyDescent="0.3">
      <c r="B1" s="2" t="s">
        <v>0</v>
      </c>
      <c r="C1" s="4" t="s">
        <v>18</v>
      </c>
      <c r="D1" s="3">
        <v>42851</v>
      </c>
      <c r="E1" t="s">
        <v>131</v>
      </c>
      <c r="H1" s="2" t="s">
        <v>20</v>
      </c>
      <c r="I1" s="4" t="s">
        <v>18</v>
      </c>
      <c r="J1" s="3">
        <v>42783</v>
      </c>
      <c r="K1" t="s">
        <v>131</v>
      </c>
    </row>
    <row r="2" spans="2:12" ht="15.75" thickBot="1" x14ac:dyDescent="0.3">
      <c r="C2" s="4" t="s">
        <v>17</v>
      </c>
      <c r="D2" s="3">
        <v>43131</v>
      </c>
      <c r="E2" t="s">
        <v>133</v>
      </c>
      <c r="I2" s="4" t="s">
        <v>17</v>
      </c>
      <c r="J2" s="3">
        <v>43159</v>
      </c>
      <c r="K2" t="s">
        <v>133</v>
      </c>
    </row>
    <row r="3" spans="2:12" ht="15.75" thickBot="1" x14ac:dyDescent="0.3"/>
    <row r="4" spans="2:12" x14ac:dyDescent="0.25">
      <c r="B4" s="5" t="s">
        <v>13</v>
      </c>
      <c r="C4" s="6" t="s">
        <v>14</v>
      </c>
      <c r="D4" s="6" t="s">
        <v>19</v>
      </c>
      <c r="E4" s="6" t="s">
        <v>15</v>
      </c>
      <c r="F4" s="7" t="s">
        <v>16</v>
      </c>
      <c r="H4" s="5" t="s">
        <v>13</v>
      </c>
      <c r="I4" s="6" t="s">
        <v>14</v>
      </c>
      <c r="J4" s="6" t="s">
        <v>19</v>
      </c>
      <c r="K4" s="6" t="s">
        <v>15</v>
      </c>
      <c r="L4" s="7" t="s">
        <v>16</v>
      </c>
    </row>
    <row r="5" spans="2:12" x14ac:dyDescent="0.25">
      <c r="B5" s="127">
        <v>2017</v>
      </c>
      <c r="C5" s="1" t="s">
        <v>1</v>
      </c>
      <c r="D5" s="1">
        <v>0</v>
      </c>
      <c r="E5" s="1">
        <f>D5*9</f>
        <v>0</v>
      </c>
      <c r="F5" s="8">
        <f>E5/24</f>
        <v>0</v>
      </c>
      <c r="H5" s="127">
        <v>2017</v>
      </c>
      <c r="I5" s="1" t="s">
        <v>1</v>
      </c>
      <c r="J5" s="1">
        <v>0</v>
      </c>
      <c r="K5" s="1">
        <f>J5*9</f>
        <v>0</v>
      </c>
      <c r="L5" s="8">
        <f>K5/24</f>
        <v>0</v>
      </c>
    </row>
    <row r="6" spans="2:12" x14ac:dyDescent="0.25">
      <c r="B6" s="128"/>
      <c r="C6" s="1" t="s">
        <v>2</v>
      </c>
      <c r="D6" s="1">
        <v>0</v>
      </c>
      <c r="E6" s="1">
        <f t="shared" ref="E6:E18" si="0">D6*9</f>
        <v>0</v>
      </c>
      <c r="F6" s="8">
        <f t="shared" ref="F6:F18" si="1">E6/24</f>
        <v>0</v>
      </c>
      <c r="H6" s="128"/>
      <c r="I6" s="1" t="s">
        <v>2</v>
      </c>
      <c r="J6" s="1">
        <v>8</v>
      </c>
      <c r="K6" s="1">
        <f t="shared" ref="K6:K18" si="2">J6*9</f>
        <v>72</v>
      </c>
      <c r="L6" s="8">
        <f t="shared" ref="L6:L18" si="3">K6/24</f>
        <v>3</v>
      </c>
    </row>
    <row r="7" spans="2:12" x14ac:dyDescent="0.25">
      <c r="B7" s="128"/>
      <c r="C7" s="1" t="s">
        <v>3</v>
      </c>
      <c r="D7" s="1">
        <v>0</v>
      </c>
      <c r="E7" s="1">
        <f t="shared" si="0"/>
        <v>0</v>
      </c>
      <c r="F7" s="8">
        <f t="shared" si="1"/>
        <v>0</v>
      </c>
      <c r="H7" s="128"/>
      <c r="I7" s="1" t="s">
        <v>3</v>
      </c>
      <c r="J7" s="1">
        <v>23</v>
      </c>
      <c r="K7" s="1">
        <f t="shared" si="2"/>
        <v>207</v>
      </c>
      <c r="L7" s="8">
        <f t="shared" si="3"/>
        <v>8.625</v>
      </c>
    </row>
    <row r="8" spans="2:12" x14ac:dyDescent="0.25">
      <c r="B8" s="128"/>
      <c r="C8" s="1" t="s">
        <v>4</v>
      </c>
      <c r="D8" s="1">
        <v>3</v>
      </c>
      <c r="E8" s="1">
        <f t="shared" si="0"/>
        <v>27</v>
      </c>
      <c r="F8" s="8">
        <f t="shared" si="1"/>
        <v>1.125</v>
      </c>
      <c r="H8" s="128"/>
      <c r="I8" s="1" t="s">
        <v>4</v>
      </c>
      <c r="J8" s="1">
        <v>20</v>
      </c>
      <c r="K8" s="1">
        <f t="shared" si="2"/>
        <v>180</v>
      </c>
      <c r="L8" s="8">
        <f t="shared" si="3"/>
        <v>7.5</v>
      </c>
    </row>
    <row r="9" spans="2:12" x14ac:dyDescent="0.25">
      <c r="B9" s="128"/>
      <c r="C9" s="1" t="s">
        <v>5</v>
      </c>
      <c r="D9" s="1">
        <v>23</v>
      </c>
      <c r="E9" s="1">
        <f t="shared" si="0"/>
        <v>207</v>
      </c>
      <c r="F9" s="8">
        <f t="shared" si="1"/>
        <v>8.625</v>
      </c>
      <c r="H9" s="128"/>
      <c r="I9" s="1" t="s">
        <v>5</v>
      </c>
      <c r="J9" s="1">
        <v>23</v>
      </c>
      <c r="K9" s="1">
        <f t="shared" si="2"/>
        <v>207</v>
      </c>
      <c r="L9" s="8">
        <f t="shared" si="3"/>
        <v>8.625</v>
      </c>
    </row>
    <row r="10" spans="2:12" x14ac:dyDescent="0.25">
      <c r="B10" s="128"/>
      <c r="C10" s="1" t="s">
        <v>6</v>
      </c>
      <c r="D10" s="1">
        <v>22</v>
      </c>
      <c r="E10" s="1">
        <f t="shared" si="0"/>
        <v>198</v>
      </c>
      <c r="F10" s="8">
        <f t="shared" si="1"/>
        <v>8.25</v>
      </c>
      <c r="H10" s="128"/>
      <c r="I10" s="1" t="s">
        <v>6</v>
      </c>
      <c r="J10" s="1">
        <v>22</v>
      </c>
      <c r="K10" s="1">
        <f t="shared" si="2"/>
        <v>198</v>
      </c>
      <c r="L10" s="8">
        <f t="shared" si="3"/>
        <v>8.25</v>
      </c>
    </row>
    <row r="11" spans="2:12" x14ac:dyDescent="0.25">
      <c r="B11" s="128"/>
      <c r="C11" s="1" t="s">
        <v>7</v>
      </c>
      <c r="D11" s="1">
        <v>21</v>
      </c>
      <c r="E11" s="1">
        <f t="shared" si="0"/>
        <v>189</v>
      </c>
      <c r="F11" s="8">
        <f t="shared" si="1"/>
        <v>7.875</v>
      </c>
      <c r="H11" s="128"/>
      <c r="I11" s="1" t="s">
        <v>7</v>
      </c>
      <c r="J11" s="1">
        <v>21</v>
      </c>
      <c r="K11" s="1">
        <f t="shared" si="2"/>
        <v>189</v>
      </c>
      <c r="L11" s="8">
        <f t="shared" si="3"/>
        <v>7.875</v>
      </c>
    </row>
    <row r="12" spans="2:12" x14ac:dyDescent="0.25">
      <c r="B12" s="128"/>
      <c r="C12" s="1" t="s">
        <v>8</v>
      </c>
      <c r="D12" s="1">
        <v>23</v>
      </c>
      <c r="E12" s="1">
        <f t="shared" si="0"/>
        <v>207</v>
      </c>
      <c r="F12" s="8">
        <f t="shared" si="1"/>
        <v>8.625</v>
      </c>
      <c r="H12" s="128"/>
      <c r="I12" s="1" t="s">
        <v>8</v>
      </c>
      <c r="J12" s="1">
        <v>23</v>
      </c>
      <c r="K12" s="1">
        <f t="shared" si="2"/>
        <v>207</v>
      </c>
      <c r="L12" s="8">
        <f t="shared" si="3"/>
        <v>8.625</v>
      </c>
    </row>
    <row r="13" spans="2:12" x14ac:dyDescent="0.25">
      <c r="B13" s="128"/>
      <c r="C13" s="1" t="s">
        <v>9</v>
      </c>
      <c r="D13" s="1">
        <v>21</v>
      </c>
      <c r="E13" s="1">
        <f t="shared" si="0"/>
        <v>189</v>
      </c>
      <c r="F13" s="8">
        <f t="shared" si="1"/>
        <v>7.875</v>
      </c>
      <c r="H13" s="128"/>
      <c r="I13" s="1" t="s">
        <v>9</v>
      </c>
      <c r="J13" s="1">
        <v>21</v>
      </c>
      <c r="K13" s="1">
        <f t="shared" si="2"/>
        <v>189</v>
      </c>
      <c r="L13" s="8">
        <f t="shared" si="3"/>
        <v>7.875</v>
      </c>
    </row>
    <row r="14" spans="2:12" x14ac:dyDescent="0.25">
      <c r="B14" s="128"/>
      <c r="C14" s="1" t="s">
        <v>10</v>
      </c>
      <c r="D14" s="1">
        <v>22</v>
      </c>
      <c r="E14" s="1">
        <f t="shared" si="0"/>
        <v>198</v>
      </c>
      <c r="F14" s="8">
        <f t="shared" si="1"/>
        <v>8.25</v>
      </c>
      <c r="H14" s="128"/>
      <c r="I14" s="1" t="s">
        <v>10</v>
      </c>
      <c r="J14" s="1">
        <v>22</v>
      </c>
      <c r="K14" s="1">
        <f t="shared" si="2"/>
        <v>198</v>
      </c>
      <c r="L14" s="8">
        <f t="shared" si="3"/>
        <v>8.25</v>
      </c>
    </row>
    <row r="15" spans="2:12" x14ac:dyDescent="0.25">
      <c r="B15" s="128"/>
      <c r="C15" s="1" t="s">
        <v>11</v>
      </c>
      <c r="D15" s="1">
        <v>22</v>
      </c>
      <c r="E15" s="1">
        <f t="shared" si="0"/>
        <v>198</v>
      </c>
      <c r="F15" s="8">
        <f t="shared" si="1"/>
        <v>8.25</v>
      </c>
      <c r="H15" s="128"/>
      <c r="I15" s="1" t="s">
        <v>11</v>
      </c>
      <c r="J15" s="1">
        <v>22</v>
      </c>
      <c r="K15" s="1">
        <f t="shared" si="2"/>
        <v>198</v>
      </c>
      <c r="L15" s="8">
        <f t="shared" si="3"/>
        <v>8.25</v>
      </c>
    </row>
    <row r="16" spans="2:12" x14ac:dyDescent="0.25">
      <c r="B16" s="129"/>
      <c r="C16" s="1" t="s">
        <v>12</v>
      </c>
      <c r="D16" s="1">
        <v>21</v>
      </c>
      <c r="E16" s="1">
        <f t="shared" si="0"/>
        <v>189</v>
      </c>
      <c r="F16" s="8">
        <f t="shared" si="1"/>
        <v>7.875</v>
      </c>
      <c r="H16" s="129"/>
      <c r="I16" s="1" t="s">
        <v>12</v>
      </c>
      <c r="J16" s="1">
        <v>21</v>
      </c>
      <c r="K16" s="1">
        <f t="shared" si="2"/>
        <v>189</v>
      </c>
      <c r="L16" s="8">
        <f t="shared" si="3"/>
        <v>7.875</v>
      </c>
    </row>
    <row r="17" spans="2:12" x14ac:dyDescent="0.25">
      <c r="B17" s="127">
        <v>2018</v>
      </c>
      <c r="C17" s="1" t="s">
        <v>1</v>
      </c>
      <c r="D17" s="1">
        <v>23</v>
      </c>
      <c r="E17" s="1">
        <f t="shared" si="0"/>
        <v>207</v>
      </c>
      <c r="F17" s="8">
        <f t="shared" si="1"/>
        <v>8.625</v>
      </c>
      <c r="H17" s="127">
        <v>2018</v>
      </c>
      <c r="I17" s="1" t="s">
        <v>1</v>
      </c>
      <c r="J17" s="1">
        <v>23</v>
      </c>
      <c r="K17" s="1">
        <f t="shared" si="2"/>
        <v>207</v>
      </c>
      <c r="L17" s="8">
        <f t="shared" si="3"/>
        <v>8.625</v>
      </c>
    </row>
    <row r="18" spans="2:12" ht="15.75" thickBot="1" x14ac:dyDescent="0.3">
      <c r="B18" s="128"/>
      <c r="C18" s="94" t="s">
        <v>2</v>
      </c>
      <c r="D18" s="94">
        <v>0</v>
      </c>
      <c r="E18" s="94">
        <f t="shared" si="0"/>
        <v>0</v>
      </c>
      <c r="F18" s="93">
        <f t="shared" si="1"/>
        <v>0</v>
      </c>
      <c r="H18" s="130"/>
      <c r="I18" s="9" t="s">
        <v>2</v>
      </c>
      <c r="J18" s="9">
        <v>20</v>
      </c>
      <c r="K18" s="9">
        <f t="shared" si="2"/>
        <v>180</v>
      </c>
      <c r="L18" s="10">
        <f t="shared" si="3"/>
        <v>7.5</v>
      </c>
    </row>
    <row r="19" spans="2:12" ht="15.75" thickBot="1" x14ac:dyDescent="0.3">
      <c r="B19" s="131" t="s">
        <v>106</v>
      </c>
      <c r="C19" s="132"/>
      <c r="D19" s="95">
        <f>SUM(D5:D18)</f>
        <v>201</v>
      </c>
      <c r="E19" s="95">
        <f>SUM(E5:E18)</f>
        <v>1809</v>
      </c>
      <c r="F19" s="71">
        <f>SUM(F5:F18)</f>
        <v>75.375</v>
      </c>
      <c r="H19" s="131" t="s">
        <v>106</v>
      </c>
      <c r="I19" s="132"/>
      <c r="J19" s="95">
        <f>SUM(J5:J18)</f>
        <v>269</v>
      </c>
      <c r="K19" s="95">
        <f>SUM(K5:K18)</f>
        <v>2421</v>
      </c>
      <c r="L19" s="71">
        <f>SUM(L5:L18)</f>
        <v>100.875</v>
      </c>
    </row>
    <row r="21" spans="2:12" x14ac:dyDescent="0.25">
      <c r="B21" s="100" t="s">
        <v>80</v>
      </c>
    </row>
    <row r="22" spans="2:12" x14ac:dyDescent="0.25">
      <c r="B22" t="s">
        <v>105</v>
      </c>
    </row>
    <row r="23" spans="2:12" x14ac:dyDescent="0.25">
      <c r="B23" t="s">
        <v>130</v>
      </c>
    </row>
    <row r="25" spans="2:12" ht="15.75" thickBot="1" x14ac:dyDescent="0.3"/>
    <row r="26" spans="2:12" ht="39" thickBot="1" x14ac:dyDescent="0.3">
      <c r="B26" s="90" t="s">
        <v>98</v>
      </c>
      <c r="C26" s="91" t="s">
        <v>18</v>
      </c>
      <c r="D26" s="92">
        <v>43114</v>
      </c>
      <c r="F26" s="90" t="s">
        <v>99</v>
      </c>
      <c r="G26" s="91" t="s">
        <v>18</v>
      </c>
      <c r="H26" s="92">
        <v>43033</v>
      </c>
      <c r="J26" s="90" t="s">
        <v>100</v>
      </c>
      <c r="K26" s="91" t="s">
        <v>18</v>
      </c>
      <c r="L26" s="92">
        <v>42851</v>
      </c>
    </row>
    <row r="27" spans="2:12" ht="15.75" thickBot="1" x14ac:dyDescent="0.3">
      <c r="B27" s="88"/>
      <c r="C27" s="91" t="s">
        <v>17</v>
      </c>
      <c r="D27" s="92" t="s">
        <v>132</v>
      </c>
      <c r="F27" s="88"/>
      <c r="G27" s="91" t="s">
        <v>17</v>
      </c>
      <c r="H27" s="92" t="s">
        <v>132</v>
      </c>
      <c r="J27" s="88"/>
      <c r="K27" s="91" t="s">
        <v>17</v>
      </c>
      <c r="L27" s="92" t="s">
        <v>132</v>
      </c>
    </row>
    <row r="30" spans="2:12" x14ac:dyDescent="0.25">
      <c r="B30" s="100" t="s">
        <v>80</v>
      </c>
    </row>
    <row r="31" spans="2:12" x14ac:dyDescent="0.25">
      <c r="B31" t="s">
        <v>102</v>
      </c>
    </row>
    <row r="32" spans="2:12" x14ac:dyDescent="0.25">
      <c r="B32" t="s">
        <v>128</v>
      </c>
    </row>
    <row r="33" spans="2:2" x14ac:dyDescent="0.25">
      <c r="B33" t="s">
        <v>129</v>
      </c>
    </row>
  </sheetData>
  <mergeCells count="6">
    <mergeCell ref="B5:B16"/>
    <mergeCell ref="B17:B18"/>
    <mergeCell ref="H5:H16"/>
    <mergeCell ref="H17:H18"/>
    <mergeCell ref="B19:C19"/>
    <mergeCell ref="H19:I19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6456B-6BAC-46B8-8CF3-9A12E1F69D94}">
  <dimension ref="B1:F54"/>
  <sheetViews>
    <sheetView zoomScale="80" zoomScaleNormal="80" workbookViewId="0"/>
  </sheetViews>
  <sheetFormatPr baseColWidth="10" defaultRowHeight="15" x14ac:dyDescent="0.25"/>
  <cols>
    <col min="2" max="2" width="24.85546875" customWidth="1"/>
    <col min="3" max="3" width="96.5703125" bestFit="1" customWidth="1"/>
  </cols>
  <sheetData>
    <row r="1" spans="2:6" ht="15.75" thickBot="1" x14ac:dyDescent="0.3"/>
    <row r="2" spans="2:6" ht="15.75" thickBot="1" x14ac:dyDescent="0.3">
      <c r="B2" s="85" t="s">
        <v>0</v>
      </c>
      <c r="C2" s="87" t="s">
        <v>83</v>
      </c>
    </row>
    <row r="3" spans="2:6" ht="15.75" thickBot="1" x14ac:dyDescent="0.3">
      <c r="B3" s="85" t="s">
        <v>67</v>
      </c>
      <c r="C3" s="87" t="s">
        <v>68</v>
      </c>
    </row>
    <row r="4" spans="2:6" ht="15.75" thickBot="1" x14ac:dyDescent="0.3"/>
    <row r="5" spans="2:6" ht="15.75" thickBot="1" x14ac:dyDescent="0.3">
      <c r="B5" s="133" t="s">
        <v>77</v>
      </c>
      <c r="C5" s="134"/>
    </row>
    <row r="6" spans="2:6" ht="15.75" thickBot="1" x14ac:dyDescent="0.3">
      <c r="B6" s="85" t="s">
        <v>69</v>
      </c>
      <c r="C6" s="84" t="s">
        <v>75</v>
      </c>
    </row>
    <row r="7" spans="2:6" x14ac:dyDescent="0.25">
      <c r="B7" s="82" t="s">
        <v>70</v>
      </c>
      <c r="C7" s="83">
        <v>1500</v>
      </c>
    </row>
    <row r="8" spans="2:6" x14ac:dyDescent="0.25">
      <c r="B8" s="72" t="s">
        <v>70</v>
      </c>
      <c r="C8" s="69">
        <v>680</v>
      </c>
    </row>
    <row r="9" spans="2:6" x14ac:dyDescent="0.25">
      <c r="B9" s="72" t="s">
        <v>71</v>
      </c>
      <c r="C9" s="69">
        <v>500</v>
      </c>
    </row>
    <row r="10" spans="2:6" x14ac:dyDescent="0.25">
      <c r="B10" s="72" t="s">
        <v>72</v>
      </c>
      <c r="C10" s="69">
        <v>1150</v>
      </c>
    </row>
    <row r="11" spans="2:6" x14ac:dyDescent="0.25">
      <c r="B11" s="72" t="s">
        <v>73</v>
      </c>
      <c r="C11" s="69">
        <v>192</v>
      </c>
      <c r="F11" s="86"/>
    </row>
    <row r="12" spans="2:6" ht="15.75" thickBot="1" x14ac:dyDescent="0.3">
      <c r="B12" s="73" t="s">
        <v>74</v>
      </c>
      <c r="C12" s="70">
        <v>850</v>
      </c>
    </row>
    <row r="13" spans="2:6" ht="15.75" thickBot="1" x14ac:dyDescent="0.3">
      <c r="B13" s="74" t="s">
        <v>76</v>
      </c>
      <c r="C13" s="71">
        <f>SUM(C7:C12)</f>
        <v>4872</v>
      </c>
    </row>
    <row r="14" spans="2:6" x14ac:dyDescent="0.25">
      <c r="B14" t="s">
        <v>78</v>
      </c>
    </row>
    <row r="16" spans="2:6" x14ac:dyDescent="0.25">
      <c r="B16" s="100" t="s">
        <v>80</v>
      </c>
    </row>
    <row r="17" spans="2:3" x14ac:dyDescent="0.25">
      <c r="B17" t="s">
        <v>126</v>
      </c>
    </row>
    <row r="18" spans="2:3" x14ac:dyDescent="0.25">
      <c r="B18" t="s">
        <v>134</v>
      </c>
    </row>
    <row r="19" spans="2:3" x14ac:dyDescent="0.25">
      <c r="B19" t="s">
        <v>135</v>
      </c>
    </row>
    <row r="21" spans="2:3" ht="15.75" thickBot="1" x14ac:dyDescent="0.3"/>
    <row r="22" spans="2:3" ht="15.75" thickBot="1" x14ac:dyDescent="0.3">
      <c r="B22" s="85" t="s">
        <v>20</v>
      </c>
      <c r="C22" s="87" t="s">
        <v>85</v>
      </c>
    </row>
    <row r="23" spans="2:3" ht="15.75" thickBot="1" x14ac:dyDescent="0.3">
      <c r="B23" s="85" t="s">
        <v>67</v>
      </c>
      <c r="C23" s="87" t="s">
        <v>84</v>
      </c>
    </row>
    <row r="24" spans="2:3" ht="15.75" thickBot="1" x14ac:dyDescent="0.3"/>
    <row r="25" spans="2:3" ht="15.75" thickBot="1" x14ac:dyDescent="0.3">
      <c r="B25" s="133" t="s">
        <v>87</v>
      </c>
      <c r="C25" s="134"/>
    </row>
    <row r="26" spans="2:3" ht="15.75" thickBot="1" x14ac:dyDescent="0.3">
      <c r="B26" s="85" t="s">
        <v>69</v>
      </c>
      <c r="C26" s="84" t="s">
        <v>75</v>
      </c>
    </row>
    <row r="27" spans="2:3" ht="30.75" thickBot="1" x14ac:dyDescent="0.3">
      <c r="B27" s="89" t="s">
        <v>86</v>
      </c>
      <c r="C27" s="89">
        <v>2768.5</v>
      </c>
    </row>
    <row r="28" spans="2:3" x14ac:dyDescent="0.25">
      <c r="B28" t="s">
        <v>88</v>
      </c>
    </row>
    <row r="30" spans="2:3" x14ac:dyDescent="0.25">
      <c r="B30" s="100" t="s">
        <v>80</v>
      </c>
    </row>
    <row r="31" spans="2:3" x14ac:dyDescent="0.25">
      <c r="B31" t="s">
        <v>89</v>
      </c>
    </row>
    <row r="32" spans="2:3" x14ac:dyDescent="0.25">
      <c r="B32" t="s">
        <v>134</v>
      </c>
    </row>
    <row r="33" spans="2:3" x14ac:dyDescent="0.25">
      <c r="B33" t="s">
        <v>136</v>
      </c>
    </row>
    <row r="35" spans="2:3" ht="15.75" thickBot="1" x14ac:dyDescent="0.3"/>
    <row r="36" spans="2:3" ht="15.75" thickBot="1" x14ac:dyDescent="0.3">
      <c r="B36" s="85" t="s">
        <v>90</v>
      </c>
      <c r="C36" s="87" t="s">
        <v>95</v>
      </c>
    </row>
    <row r="37" spans="2:3" ht="15.75" thickBot="1" x14ac:dyDescent="0.3">
      <c r="B37" s="85" t="s">
        <v>67</v>
      </c>
      <c r="C37" s="87" t="s">
        <v>91</v>
      </c>
    </row>
    <row r="38" spans="2:3" ht="15.75" thickBot="1" x14ac:dyDescent="0.3"/>
    <row r="39" spans="2:3" ht="15.75" thickBot="1" x14ac:dyDescent="0.3">
      <c r="B39" s="133" t="s">
        <v>93</v>
      </c>
      <c r="C39" s="134"/>
    </row>
    <row r="40" spans="2:3" ht="15.75" thickBot="1" x14ac:dyDescent="0.3">
      <c r="B40" s="85" t="s">
        <v>69</v>
      </c>
      <c r="C40" s="84" t="s">
        <v>75</v>
      </c>
    </row>
    <row r="41" spans="2:3" x14ac:dyDescent="0.25">
      <c r="B41" s="102" t="s">
        <v>92</v>
      </c>
      <c r="C41" s="103">
        <v>155.43</v>
      </c>
    </row>
    <row r="42" spans="2:3" ht="15.75" thickBot="1" x14ac:dyDescent="0.3">
      <c r="B42" s="104" t="s">
        <v>94</v>
      </c>
      <c r="C42" s="105">
        <v>100.06</v>
      </c>
    </row>
    <row r="43" spans="2:3" ht="15.75" thickBot="1" x14ac:dyDescent="0.3">
      <c r="B43" s="106" t="s">
        <v>76</v>
      </c>
      <c r="C43" s="107">
        <f>SUM(C41:C42)</f>
        <v>255.49</v>
      </c>
    </row>
    <row r="44" spans="2:3" x14ac:dyDescent="0.25">
      <c r="B44" t="s">
        <v>96</v>
      </c>
    </row>
    <row r="45" spans="2:3" ht="15.75" thickBot="1" x14ac:dyDescent="0.3"/>
    <row r="46" spans="2:3" ht="15.75" thickBot="1" x14ac:dyDescent="0.3">
      <c r="B46" s="133" t="s">
        <v>127</v>
      </c>
      <c r="C46" s="134"/>
    </row>
    <row r="47" spans="2:3" ht="15.75" thickBot="1" x14ac:dyDescent="0.3">
      <c r="B47" s="85" t="s">
        <v>69</v>
      </c>
      <c r="C47" s="84" t="s">
        <v>97</v>
      </c>
    </row>
    <row r="48" spans="2:3" ht="15.75" thickBot="1" x14ac:dyDescent="0.3">
      <c r="B48" s="89" t="s">
        <v>101</v>
      </c>
      <c r="C48" s="71">
        <f>(15*25*2)*1.2</f>
        <v>900</v>
      </c>
    </row>
    <row r="49" spans="2:3" x14ac:dyDescent="0.25">
      <c r="B49" t="s">
        <v>138</v>
      </c>
    </row>
    <row r="50" spans="2:3" ht="15.75" thickBot="1" x14ac:dyDescent="0.3"/>
    <row r="51" spans="2:3" ht="15.75" thickBot="1" x14ac:dyDescent="0.3">
      <c r="B51" s="85" t="s">
        <v>137</v>
      </c>
      <c r="C51" s="85" t="s">
        <v>107</v>
      </c>
    </row>
    <row r="52" spans="2:3" ht="17.25" thickBot="1" x14ac:dyDescent="0.3">
      <c r="B52" s="85" t="s">
        <v>108</v>
      </c>
      <c r="C52" s="101">
        <f>557*2</f>
        <v>1114</v>
      </c>
    </row>
    <row r="53" spans="2:3" ht="15.75" thickBot="1" x14ac:dyDescent="0.3">
      <c r="B53" s="85" t="s">
        <v>109</v>
      </c>
      <c r="C53" s="108">
        <v>754</v>
      </c>
    </row>
    <row r="54" spans="2:3" x14ac:dyDescent="0.25">
      <c r="B54" t="s">
        <v>139</v>
      </c>
    </row>
  </sheetData>
  <mergeCells count="4">
    <mergeCell ref="B5:C5"/>
    <mergeCell ref="B25:C25"/>
    <mergeCell ref="B39:C39"/>
    <mergeCell ref="B46:C46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3B433-582D-42E8-A319-3EBF40DB98B6}">
  <dimension ref="B1:I32"/>
  <sheetViews>
    <sheetView zoomScale="70" zoomScaleNormal="70" workbookViewId="0"/>
  </sheetViews>
  <sheetFormatPr baseColWidth="10" defaultColWidth="11.42578125" defaultRowHeight="16.5" x14ac:dyDescent="0.3"/>
  <cols>
    <col min="1" max="1" width="11.42578125" style="13"/>
    <col min="2" max="2" width="52.28515625" style="11" bestFit="1" customWidth="1"/>
    <col min="3" max="3" width="21.28515625" style="12" customWidth="1"/>
    <col min="4" max="4" width="12.28515625" style="11" bestFit="1" customWidth="1"/>
    <col min="5" max="5" width="48" style="13" customWidth="1"/>
    <col min="6" max="6" width="33" style="13" customWidth="1"/>
    <col min="7" max="7" width="21.42578125" style="14" customWidth="1"/>
    <col min="8" max="8" width="12.28515625" style="11" bestFit="1" customWidth="1"/>
    <col min="9" max="9" width="56" style="13" customWidth="1"/>
    <col min="10" max="16384" width="11.42578125" style="13"/>
  </cols>
  <sheetData>
    <row r="1" spans="2:9" ht="17.25" thickBot="1" x14ac:dyDescent="0.35"/>
    <row r="2" spans="2:9" ht="29.25" thickBot="1" x14ac:dyDescent="0.45">
      <c r="B2" s="147" t="s">
        <v>140</v>
      </c>
      <c r="C2" s="148"/>
      <c r="D2" s="148"/>
      <c r="E2" s="148"/>
      <c r="F2" s="148"/>
      <c r="G2" s="148"/>
      <c r="H2" s="149"/>
      <c r="I2" s="150"/>
    </row>
    <row r="3" spans="2:9" ht="28.5" x14ac:dyDescent="0.4">
      <c r="B3" s="135" t="s">
        <v>21</v>
      </c>
      <c r="C3" s="136"/>
      <c r="D3" s="136"/>
      <c r="E3" s="137"/>
      <c r="F3" s="138" t="s">
        <v>22</v>
      </c>
      <c r="G3" s="136"/>
      <c r="H3" s="139"/>
      <c r="I3" s="137"/>
    </row>
    <row r="4" spans="2:9" x14ac:dyDescent="0.3">
      <c r="B4" s="151" t="s">
        <v>23</v>
      </c>
      <c r="C4" s="152"/>
      <c r="D4" s="152"/>
      <c r="E4" s="153"/>
      <c r="F4" s="154" t="s">
        <v>23</v>
      </c>
      <c r="G4" s="154"/>
      <c r="H4" s="155"/>
      <c r="I4" s="156"/>
    </row>
    <row r="5" spans="2:9" x14ac:dyDescent="0.3">
      <c r="B5" s="15"/>
      <c r="C5" s="16" t="s">
        <v>24</v>
      </c>
      <c r="D5" s="17" t="s">
        <v>25</v>
      </c>
      <c r="E5" s="18" t="s">
        <v>26</v>
      </c>
      <c r="F5" s="19"/>
      <c r="G5" s="20" t="s">
        <v>24</v>
      </c>
      <c r="H5" s="17" t="s">
        <v>25</v>
      </c>
      <c r="I5" s="18" t="s">
        <v>26</v>
      </c>
    </row>
    <row r="6" spans="2:9" x14ac:dyDescent="0.3">
      <c r="B6" s="21" t="s">
        <v>27</v>
      </c>
      <c r="C6" s="22" t="s">
        <v>28</v>
      </c>
      <c r="D6" s="23" t="s">
        <v>29</v>
      </c>
      <c r="E6" s="24" t="s">
        <v>30</v>
      </c>
      <c r="F6" s="25" t="s">
        <v>27</v>
      </c>
      <c r="G6" s="26" t="s">
        <v>28</v>
      </c>
      <c r="H6" s="23" t="s">
        <v>29</v>
      </c>
      <c r="I6" s="24" t="s">
        <v>30</v>
      </c>
    </row>
    <row r="7" spans="2:9" ht="49.5" x14ac:dyDescent="0.3">
      <c r="B7" s="21" t="s">
        <v>31</v>
      </c>
      <c r="C7" s="112">
        <v>10</v>
      </c>
      <c r="D7" s="23" t="s">
        <v>32</v>
      </c>
      <c r="E7" s="110" t="s">
        <v>143</v>
      </c>
      <c r="F7" s="25" t="s">
        <v>31</v>
      </c>
      <c r="G7" s="113">
        <f>+C7</f>
        <v>10</v>
      </c>
      <c r="H7" s="23" t="s">
        <v>32</v>
      </c>
      <c r="I7" s="110" t="s">
        <v>143</v>
      </c>
    </row>
    <row r="8" spans="2:9" x14ac:dyDescent="0.3">
      <c r="B8" s="21" t="s">
        <v>33</v>
      </c>
      <c r="C8" s="109">
        <v>45</v>
      </c>
      <c r="D8" s="23" t="s">
        <v>34</v>
      </c>
      <c r="E8" s="24" t="s">
        <v>142</v>
      </c>
      <c r="F8" s="25" t="s">
        <v>33</v>
      </c>
      <c r="G8" s="114">
        <v>2.5</v>
      </c>
      <c r="H8" s="23" t="s">
        <v>34</v>
      </c>
      <c r="I8" s="24" t="s">
        <v>142</v>
      </c>
    </row>
    <row r="9" spans="2:9" x14ac:dyDescent="0.3">
      <c r="B9" s="21" t="s">
        <v>35</v>
      </c>
      <c r="C9" s="27">
        <v>1.5</v>
      </c>
      <c r="D9" s="23" t="s">
        <v>29</v>
      </c>
      <c r="E9" s="24" t="s">
        <v>36</v>
      </c>
      <c r="F9" s="25" t="s">
        <v>35</v>
      </c>
      <c r="G9" s="28">
        <v>1.5</v>
      </c>
      <c r="H9" s="23" t="s">
        <v>29</v>
      </c>
      <c r="I9" s="24" t="s">
        <v>36</v>
      </c>
    </row>
    <row r="10" spans="2:9" x14ac:dyDescent="0.3">
      <c r="B10" s="21" t="s">
        <v>37</v>
      </c>
      <c r="C10" s="27">
        <v>0.9</v>
      </c>
      <c r="D10" s="23" t="s">
        <v>38</v>
      </c>
      <c r="E10" s="24" t="s">
        <v>36</v>
      </c>
      <c r="F10" s="25" t="s">
        <v>37</v>
      </c>
      <c r="G10" s="28">
        <v>0.9</v>
      </c>
      <c r="H10" s="23" t="s">
        <v>38</v>
      </c>
      <c r="I10" s="24" t="s">
        <v>36</v>
      </c>
    </row>
    <row r="11" spans="2:9" x14ac:dyDescent="0.3">
      <c r="B11" s="21" t="s">
        <v>39</v>
      </c>
      <c r="C11" s="27">
        <v>0.45</v>
      </c>
      <c r="D11" s="23" t="s">
        <v>38</v>
      </c>
      <c r="E11" s="24" t="s">
        <v>36</v>
      </c>
      <c r="F11" s="25" t="s">
        <v>39</v>
      </c>
      <c r="G11" s="28">
        <v>0.45</v>
      </c>
      <c r="H11" s="23" t="s">
        <v>38</v>
      </c>
      <c r="I11" s="24" t="s">
        <v>36</v>
      </c>
    </row>
    <row r="12" spans="2:9" x14ac:dyDescent="0.3">
      <c r="B12" s="21" t="s">
        <v>23</v>
      </c>
      <c r="C12" s="29">
        <f>+C9*(C7/12)^C10*(C8/3)^C11</f>
        <v>4.3059521974105675</v>
      </c>
      <c r="D12" s="23" t="s">
        <v>29</v>
      </c>
      <c r="E12" s="24" t="s">
        <v>40</v>
      </c>
      <c r="F12" s="30" t="s">
        <v>23</v>
      </c>
      <c r="G12" s="31">
        <f>+G9*(G7/12)^G10*(G8/3)^G11</f>
        <v>1.1727260623174609</v>
      </c>
      <c r="H12" s="23" t="s">
        <v>29</v>
      </c>
      <c r="I12" s="24" t="s">
        <v>40</v>
      </c>
    </row>
    <row r="13" spans="2:9" x14ac:dyDescent="0.3">
      <c r="B13" s="32" t="s">
        <v>23</v>
      </c>
      <c r="C13" s="33">
        <f>+C12*281.9</f>
        <v>1213.8479244500388</v>
      </c>
      <c r="D13" s="34" t="s">
        <v>41</v>
      </c>
      <c r="E13" s="35" t="s">
        <v>42</v>
      </c>
      <c r="F13" s="36" t="s">
        <v>23</v>
      </c>
      <c r="G13" s="37">
        <f>+G12*281.9</f>
        <v>330.59147696729218</v>
      </c>
      <c r="H13" s="34" t="s">
        <v>41</v>
      </c>
      <c r="I13" s="35" t="s">
        <v>42</v>
      </c>
    </row>
    <row r="14" spans="2:9" ht="30.75" customHeight="1" x14ac:dyDescent="0.3">
      <c r="B14" s="38" t="s">
        <v>43</v>
      </c>
      <c r="C14" s="109">
        <v>0</v>
      </c>
      <c r="D14" s="23" t="s">
        <v>44</v>
      </c>
      <c r="E14" s="110" t="s">
        <v>141</v>
      </c>
      <c r="F14" s="38" t="s">
        <v>43</v>
      </c>
      <c r="G14" s="117">
        <f>+C14</f>
        <v>0</v>
      </c>
      <c r="H14" s="23" t="s">
        <v>44</v>
      </c>
      <c r="I14" s="110" t="s">
        <v>141</v>
      </c>
    </row>
    <row r="15" spans="2:9" x14ac:dyDescent="0.3">
      <c r="B15" s="21" t="s">
        <v>45</v>
      </c>
      <c r="C15" s="27">
        <f>Tempo!D19</f>
        <v>201</v>
      </c>
      <c r="D15" s="23" t="s">
        <v>44</v>
      </c>
      <c r="E15" s="24" t="s">
        <v>146</v>
      </c>
      <c r="F15" s="21" t="s">
        <v>45</v>
      </c>
      <c r="G15" s="39">
        <v>201</v>
      </c>
      <c r="H15" s="23" t="s">
        <v>44</v>
      </c>
      <c r="I15" s="24" t="s">
        <v>146</v>
      </c>
    </row>
    <row r="16" spans="2:9" ht="30.75" thickBot="1" x14ac:dyDescent="0.35">
      <c r="B16" s="75" t="s">
        <v>46</v>
      </c>
      <c r="C16" s="76">
        <f>+C13*((365-C14)/365)</f>
        <v>1213.8479244500388</v>
      </c>
      <c r="D16" s="77" t="s">
        <v>41</v>
      </c>
      <c r="E16" s="78" t="s">
        <v>47</v>
      </c>
      <c r="F16" s="75" t="s">
        <v>46</v>
      </c>
      <c r="G16" s="76">
        <f>+G13*((365-G14)/365)</f>
        <v>330.59147696729218</v>
      </c>
      <c r="H16" s="77" t="s">
        <v>41</v>
      </c>
      <c r="I16" s="78" t="s">
        <v>47</v>
      </c>
    </row>
    <row r="17" spans="2:9" ht="17.25" thickBot="1" x14ac:dyDescent="0.35">
      <c r="B17" s="79"/>
      <c r="C17" s="80"/>
      <c r="D17" s="80"/>
      <c r="E17" s="80"/>
      <c r="F17" s="80"/>
      <c r="G17" s="80"/>
      <c r="H17" s="80"/>
      <c r="I17" s="81"/>
    </row>
    <row r="18" spans="2:9" ht="29.25" thickBot="1" x14ac:dyDescent="0.45">
      <c r="B18" s="143" t="s">
        <v>55</v>
      </c>
      <c r="C18" s="144"/>
      <c r="D18" s="144"/>
      <c r="E18" s="144"/>
      <c r="F18" s="144"/>
      <c r="G18" s="144"/>
      <c r="H18" s="145"/>
      <c r="I18" s="146"/>
    </row>
    <row r="19" spans="2:9" ht="28.5" x14ac:dyDescent="0.4">
      <c r="B19" s="135" t="s">
        <v>21</v>
      </c>
      <c r="C19" s="136"/>
      <c r="D19" s="136"/>
      <c r="E19" s="137"/>
      <c r="F19" s="138" t="s">
        <v>22</v>
      </c>
      <c r="G19" s="136"/>
      <c r="H19" s="139"/>
      <c r="I19" s="137"/>
    </row>
    <row r="20" spans="2:9" x14ac:dyDescent="0.3">
      <c r="B20" s="21" t="s">
        <v>56</v>
      </c>
      <c r="C20" s="27">
        <f>'Antecedentes Emisiones '!C13/1000</f>
        <v>4.8719999999999999</v>
      </c>
      <c r="D20" s="23" t="s">
        <v>57</v>
      </c>
      <c r="E20" s="46" t="s">
        <v>145</v>
      </c>
      <c r="F20" s="25" t="s">
        <v>56</v>
      </c>
      <c r="G20" s="115">
        <f>+C20</f>
        <v>4.8719999999999999</v>
      </c>
      <c r="H20" s="48" t="s">
        <v>57</v>
      </c>
      <c r="I20" s="46" t="s">
        <v>145</v>
      </c>
    </row>
    <row r="21" spans="2:9" x14ac:dyDescent="0.3">
      <c r="B21" s="21" t="s">
        <v>58</v>
      </c>
      <c r="C21" s="109">
        <f>'Antecedentes Emisiones '!C52</f>
        <v>1114</v>
      </c>
      <c r="D21" s="23" t="s">
        <v>110</v>
      </c>
      <c r="E21" s="46" t="s">
        <v>147</v>
      </c>
      <c r="F21" s="25" t="s">
        <v>58</v>
      </c>
      <c r="G21" s="115">
        <v>0</v>
      </c>
      <c r="H21" s="48" t="s">
        <v>59</v>
      </c>
      <c r="I21" s="46" t="s">
        <v>148</v>
      </c>
    </row>
    <row r="22" spans="2:9" ht="17.25" thickBot="1" x14ac:dyDescent="0.35">
      <c r="B22" s="49" t="s">
        <v>60</v>
      </c>
      <c r="C22" s="111">
        <f>+C21*C20</f>
        <v>5427.4079999999994</v>
      </c>
      <c r="D22" s="51" t="s">
        <v>57</v>
      </c>
      <c r="E22" s="52" t="s">
        <v>144</v>
      </c>
      <c r="F22" s="53" t="s">
        <v>60</v>
      </c>
      <c r="G22" s="116">
        <f>+G21*G20</f>
        <v>0</v>
      </c>
      <c r="H22" s="54" t="s">
        <v>61</v>
      </c>
      <c r="I22" s="52" t="s">
        <v>144</v>
      </c>
    </row>
    <row r="23" spans="2:9" ht="17.25" thickBot="1" x14ac:dyDescent="0.35"/>
    <row r="24" spans="2:9" ht="17.25" thickBot="1" x14ac:dyDescent="0.35">
      <c r="B24" s="140" t="s">
        <v>62</v>
      </c>
      <c r="C24" s="141"/>
      <c r="D24" s="142"/>
    </row>
    <row r="25" spans="2:9" x14ac:dyDescent="0.3">
      <c r="B25" s="55" t="s">
        <v>81</v>
      </c>
      <c r="C25" s="56">
        <f>+C16*$C$22*10^-6</f>
        <v>6.5880479359435355</v>
      </c>
      <c r="D25" s="57" t="s">
        <v>63</v>
      </c>
      <c r="E25" s="58"/>
    </row>
    <row r="26" spans="2:9" x14ac:dyDescent="0.3">
      <c r="B26" s="21" t="s">
        <v>111</v>
      </c>
      <c r="C26" s="98">
        <v>0.8</v>
      </c>
      <c r="D26" s="46" t="s">
        <v>32</v>
      </c>
    </row>
    <row r="27" spans="2:9" ht="17.25" thickBot="1" x14ac:dyDescent="0.35">
      <c r="B27" s="49" t="s">
        <v>82</v>
      </c>
      <c r="C27" s="118">
        <f>C25*(1-C26)</f>
        <v>1.3176095871887068</v>
      </c>
      <c r="D27" s="52" t="s">
        <v>63</v>
      </c>
    </row>
    <row r="28" spans="2:9" ht="17.25" thickBot="1" x14ac:dyDescent="0.35">
      <c r="B28" s="119" t="s">
        <v>64</v>
      </c>
      <c r="C28" s="120">
        <f>+C25-C27</f>
        <v>5.270438348754829</v>
      </c>
      <c r="D28" s="121" t="s">
        <v>63</v>
      </c>
    </row>
    <row r="29" spans="2:9" x14ac:dyDescent="0.3">
      <c r="B29" s="55" t="s">
        <v>81</v>
      </c>
      <c r="C29" s="56">
        <f>+G16*G22*10^-6</f>
        <v>0</v>
      </c>
      <c r="D29" s="57" t="s">
        <v>63</v>
      </c>
    </row>
    <row r="30" spans="2:9" x14ac:dyDescent="0.3">
      <c r="B30" s="21" t="s">
        <v>82</v>
      </c>
      <c r="C30" s="59">
        <f>C29*0.7</f>
        <v>0</v>
      </c>
      <c r="D30" s="46" t="s">
        <v>63</v>
      </c>
    </row>
    <row r="31" spans="2:9" ht="17.25" thickBot="1" x14ac:dyDescent="0.35">
      <c r="B31" s="63" t="s">
        <v>65</v>
      </c>
      <c r="C31" s="64">
        <f>C29-C30</f>
        <v>0</v>
      </c>
      <c r="D31" s="52" t="s">
        <v>63</v>
      </c>
    </row>
    <row r="32" spans="2:9" ht="17.25" thickBot="1" x14ac:dyDescent="0.35">
      <c r="B32" s="66" t="s">
        <v>66</v>
      </c>
      <c r="C32" s="67">
        <f>+C31+C28</f>
        <v>5.270438348754829</v>
      </c>
      <c r="D32" s="68" t="s">
        <v>34</v>
      </c>
    </row>
  </sheetData>
  <mergeCells count="9">
    <mergeCell ref="B19:E19"/>
    <mergeCell ref="F19:I19"/>
    <mergeCell ref="B24:D24"/>
    <mergeCell ref="B18:I18"/>
    <mergeCell ref="B2:I2"/>
    <mergeCell ref="B3:E3"/>
    <mergeCell ref="F3:I3"/>
    <mergeCell ref="B4:E4"/>
    <mergeCell ref="F4:I4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DFE69-055F-4FF6-AB2F-8AFA0B84B5B4}">
  <dimension ref="B1:I32"/>
  <sheetViews>
    <sheetView zoomScale="70" zoomScaleNormal="70" workbookViewId="0"/>
  </sheetViews>
  <sheetFormatPr baseColWidth="10" defaultColWidth="11.42578125" defaultRowHeight="16.5" x14ac:dyDescent="0.3"/>
  <cols>
    <col min="1" max="1" width="11.42578125" style="13"/>
    <col min="2" max="2" width="51.5703125" style="11" bestFit="1" customWidth="1"/>
    <col min="3" max="3" width="21.28515625" style="12" customWidth="1"/>
    <col min="4" max="4" width="12.28515625" style="11" bestFit="1" customWidth="1"/>
    <col min="5" max="5" width="40.85546875" style="13" customWidth="1"/>
    <col min="6" max="6" width="33" style="13" customWidth="1"/>
    <col min="7" max="7" width="21.42578125" style="14" customWidth="1"/>
    <col min="8" max="8" width="12.28515625" style="11" bestFit="1" customWidth="1"/>
    <col min="9" max="9" width="81.85546875" style="13" bestFit="1" customWidth="1"/>
    <col min="10" max="16384" width="11.42578125" style="13"/>
  </cols>
  <sheetData>
    <row r="1" spans="2:9" ht="17.25" thickBot="1" x14ac:dyDescent="0.35"/>
    <row r="2" spans="2:9" ht="29.25" thickBot="1" x14ac:dyDescent="0.45">
      <c r="B2" s="147" t="s">
        <v>79</v>
      </c>
      <c r="C2" s="148"/>
      <c r="D2" s="148"/>
      <c r="E2" s="148"/>
      <c r="F2" s="148"/>
      <c r="G2" s="148"/>
      <c r="H2" s="149"/>
      <c r="I2" s="150"/>
    </row>
    <row r="3" spans="2:9" ht="28.5" x14ac:dyDescent="0.4">
      <c r="B3" s="135" t="s">
        <v>21</v>
      </c>
      <c r="C3" s="136"/>
      <c r="D3" s="136"/>
      <c r="E3" s="137"/>
      <c r="F3" s="138" t="s">
        <v>22</v>
      </c>
      <c r="G3" s="136"/>
      <c r="H3" s="139"/>
      <c r="I3" s="137"/>
    </row>
    <row r="4" spans="2:9" x14ac:dyDescent="0.3">
      <c r="B4" s="151" t="s">
        <v>23</v>
      </c>
      <c r="C4" s="152"/>
      <c r="D4" s="152"/>
      <c r="E4" s="153"/>
      <c r="F4" s="154" t="s">
        <v>23</v>
      </c>
      <c r="G4" s="154"/>
      <c r="H4" s="155"/>
      <c r="I4" s="156"/>
    </row>
    <row r="5" spans="2:9" x14ac:dyDescent="0.3">
      <c r="B5" s="15"/>
      <c r="C5" s="16" t="s">
        <v>24</v>
      </c>
      <c r="D5" s="17" t="s">
        <v>25</v>
      </c>
      <c r="E5" s="18" t="s">
        <v>26</v>
      </c>
      <c r="F5" s="19"/>
      <c r="G5" s="20" t="s">
        <v>24</v>
      </c>
      <c r="H5" s="17" t="s">
        <v>25</v>
      </c>
      <c r="I5" s="18" t="s">
        <v>26</v>
      </c>
    </row>
    <row r="6" spans="2:9" x14ac:dyDescent="0.3">
      <c r="B6" s="21" t="s">
        <v>27</v>
      </c>
      <c r="C6" s="22" t="s">
        <v>28</v>
      </c>
      <c r="D6" s="23" t="s">
        <v>29</v>
      </c>
      <c r="E6" s="24" t="s">
        <v>30</v>
      </c>
      <c r="F6" s="25" t="s">
        <v>27</v>
      </c>
      <c r="G6" s="26" t="s">
        <v>28</v>
      </c>
      <c r="H6" s="23" t="s">
        <v>29</v>
      </c>
      <c r="I6" s="24" t="s">
        <v>30</v>
      </c>
    </row>
    <row r="7" spans="2:9" ht="66" x14ac:dyDescent="0.3">
      <c r="B7" s="21" t="s">
        <v>31</v>
      </c>
      <c r="C7" s="112">
        <v>10</v>
      </c>
      <c r="D7" s="23" t="s">
        <v>32</v>
      </c>
      <c r="E7" s="110" t="s">
        <v>143</v>
      </c>
      <c r="F7" s="25" t="s">
        <v>31</v>
      </c>
      <c r="G7" s="113">
        <f>+C7</f>
        <v>10</v>
      </c>
      <c r="H7" s="23" t="s">
        <v>32</v>
      </c>
      <c r="I7" s="110" t="s">
        <v>143</v>
      </c>
    </row>
    <row r="8" spans="2:9" x14ac:dyDescent="0.3">
      <c r="B8" s="21" t="s">
        <v>33</v>
      </c>
      <c r="C8" s="109">
        <v>45</v>
      </c>
      <c r="D8" s="23" t="s">
        <v>34</v>
      </c>
      <c r="E8" s="24" t="s">
        <v>142</v>
      </c>
      <c r="F8" s="25" t="s">
        <v>33</v>
      </c>
      <c r="G8" s="114">
        <v>2.5</v>
      </c>
      <c r="H8" s="23" t="s">
        <v>34</v>
      </c>
      <c r="I8" s="24" t="s">
        <v>142</v>
      </c>
    </row>
    <row r="9" spans="2:9" x14ac:dyDescent="0.3">
      <c r="B9" s="21" t="s">
        <v>35</v>
      </c>
      <c r="C9" s="27">
        <v>1.5</v>
      </c>
      <c r="D9" s="23" t="s">
        <v>29</v>
      </c>
      <c r="E9" s="24" t="s">
        <v>36</v>
      </c>
      <c r="F9" s="25" t="s">
        <v>35</v>
      </c>
      <c r="G9" s="28">
        <v>1.5</v>
      </c>
      <c r="H9" s="23" t="s">
        <v>29</v>
      </c>
      <c r="I9" s="24" t="s">
        <v>36</v>
      </c>
    </row>
    <row r="10" spans="2:9" x14ac:dyDescent="0.3">
      <c r="B10" s="21" t="s">
        <v>37</v>
      </c>
      <c r="C10" s="27">
        <v>0.9</v>
      </c>
      <c r="D10" s="23" t="s">
        <v>38</v>
      </c>
      <c r="E10" s="24" t="s">
        <v>36</v>
      </c>
      <c r="F10" s="25" t="s">
        <v>37</v>
      </c>
      <c r="G10" s="28">
        <v>0.9</v>
      </c>
      <c r="H10" s="23" t="s">
        <v>38</v>
      </c>
      <c r="I10" s="24" t="s">
        <v>36</v>
      </c>
    </row>
    <row r="11" spans="2:9" x14ac:dyDescent="0.3">
      <c r="B11" s="21" t="s">
        <v>39</v>
      </c>
      <c r="C11" s="27">
        <v>0.45</v>
      </c>
      <c r="D11" s="23" t="s">
        <v>38</v>
      </c>
      <c r="E11" s="24" t="s">
        <v>36</v>
      </c>
      <c r="F11" s="25" t="s">
        <v>39</v>
      </c>
      <c r="G11" s="28">
        <v>0.45</v>
      </c>
      <c r="H11" s="23" t="s">
        <v>38</v>
      </c>
      <c r="I11" s="24" t="s">
        <v>36</v>
      </c>
    </row>
    <row r="12" spans="2:9" x14ac:dyDescent="0.3">
      <c r="B12" s="21" t="s">
        <v>23</v>
      </c>
      <c r="C12" s="29">
        <f>+C9*(C7/12)^C10*(C8/3)^C11</f>
        <v>4.3059521974105675</v>
      </c>
      <c r="D12" s="23" t="s">
        <v>29</v>
      </c>
      <c r="E12" s="24" t="s">
        <v>40</v>
      </c>
      <c r="F12" s="30" t="s">
        <v>23</v>
      </c>
      <c r="G12" s="31">
        <f>+G9*(G7/12)^G10*(G8/3)^G11</f>
        <v>1.1727260623174609</v>
      </c>
      <c r="H12" s="23" t="s">
        <v>29</v>
      </c>
      <c r="I12" s="24" t="s">
        <v>40</v>
      </c>
    </row>
    <row r="13" spans="2:9" ht="28.5" x14ac:dyDescent="0.3">
      <c r="B13" s="32" t="s">
        <v>23</v>
      </c>
      <c r="C13" s="33">
        <f>+C12*281.9</f>
        <v>1213.8479244500388</v>
      </c>
      <c r="D13" s="34" t="s">
        <v>41</v>
      </c>
      <c r="E13" s="35" t="s">
        <v>42</v>
      </c>
      <c r="F13" s="36" t="s">
        <v>23</v>
      </c>
      <c r="G13" s="37">
        <f>+G12*281.9</f>
        <v>330.59147696729218</v>
      </c>
      <c r="H13" s="34" t="s">
        <v>41</v>
      </c>
      <c r="I13" s="35" t="s">
        <v>42</v>
      </c>
    </row>
    <row r="14" spans="2:9" ht="30.75" customHeight="1" x14ac:dyDescent="0.3">
      <c r="B14" s="38" t="s">
        <v>43</v>
      </c>
      <c r="C14" s="109">
        <v>0</v>
      </c>
      <c r="D14" s="23" t="s">
        <v>44</v>
      </c>
      <c r="E14" s="110" t="s">
        <v>141</v>
      </c>
      <c r="F14" s="38" t="s">
        <v>43</v>
      </c>
      <c r="G14" s="117">
        <f>+C14</f>
        <v>0</v>
      </c>
      <c r="H14" s="23" t="s">
        <v>44</v>
      </c>
      <c r="I14" s="110" t="s">
        <v>141</v>
      </c>
    </row>
    <row r="15" spans="2:9" x14ac:dyDescent="0.3">
      <c r="B15" s="21" t="s">
        <v>45</v>
      </c>
      <c r="C15" s="27">
        <f>Tempo!J19</f>
        <v>269</v>
      </c>
      <c r="D15" s="23" t="s">
        <v>44</v>
      </c>
      <c r="E15" s="24" t="s">
        <v>146</v>
      </c>
      <c r="F15" s="21" t="s">
        <v>45</v>
      </c>
      <c r="G15" s="39">
        <v>269</v>
      </c>
      <c r="H15" s="23" t="s">
        <v>44</v>
      </c>
      <c r="I15" s="24" t="s">
        <v>146</v>
      </c>
    </row>
    <row r="16" spans="2:9" ht="30.75" thickBot="1" x14ac:dyDescent="0.35">
      <c r="B16" s="75" t="s">
        <v>46</v>
      </c>
      <c r="C16" s="76">
        <f>+C13*((365-C14)/365)</f>
        <v>1213.8479244500388</v>
      </c>
      <c r="D16" s="77" t="s">
        <v>41</v>
      </c>
      <c r="E16" s="78" t="s">
        <v>47</v>
      </c>
      <c r="F16" s="75" t="s">
        <v>46</v>
      </c>
      <c r="G16" s="76">
        <f>+G13*((365-G14)/365)</f>
        <v>330.59147696729218</v>
      </c>
      <c r="H16" s="77" t="s">
        <v>41</v>
      </c>
      <c r="I16" s="78" t="s">
        <v>47</v>
      </c>
    </row>
    <row r="17" spans="2:9" ht="17.25" thickBot="1" x14ac:dyDescent="0.35">
      <c r="B17" s="79"/>
      <c r="C17" s="80"/>
      <c r="D17" s="80"/>
      <c r="E17" s="80"/>
      <c r="F17" s="80"/>
      <c r="G17" s="80"/>
      <c r="H17" s="80"/>
      <c r="I17" s="81"/>
    </row>
    <row r="18" spans="2:9" ht="29.25" thickBot="1" x14ac:dyDescent="0.45">
      <c r="B18" s="143" t="s">
        <v>55</v>
      </c>
      <c r="C18" s="144"/>
      <c r="D18" s="144"/>
      <c r="E18" s="144"/>
      <c r="F18" s="144"/>
      <c r="G18" s="144"/>
      <c r="H18" s="145"/>
      <c r="I18" s="146"/>
    </row>
    <row r="19" spans="2:9" ht="28.5" x14ac:dyDescent="0.4">
      <c r="B19" s="135" t="s">
        <v>21</v>
      </c>
      <c r="C19" s="136"/>
      <c r="D19" s="136"/>
      <c r="E19" s="137"/>
      <c r="F19" s="138" t="s">
        <v>22</v>
      </c>
      <c r="G19" s="136"/>
      <c r="H19" s="139"/>
      <c r="I19" s="137"/>
    </row>
    <row r="20" spans="2:9" x14ac:dyDescent="0.3">
      <c r="B20" s="21" t="s">
        <v>56</v>
      </c>
      <c r="C20" s="27">
        <f>'Antecedentes Emisiones '!C27/1000</f>
        <v>2.7685</v>
      </c>
      <c r="D20" s="23" t="s">
        <v>57</v>
      </c>
      <c r="E20" s="46" t="s">
        <v>145</v>
      </c>
      <c r="F20" s="25" t="s">
        <v>56</v>
      </c>
      <c r="G20" s="47">
        <f>+C20</f>
        <v>2.7685</v>
      </c>
      <c r="H20" s="48" t="s">
        <v>57</v>
      </c>
      <c r="I20" s="48" t="s">
        <v>145</v>
      </c>
    </row>
    <row r="21" spans="2:9" x14ac:dyDescent="0.3">
      <c r="B21" s="21" t="s">
        <v>58</v>
      </c>
      <c r="C21" s="109">
        <f>'Antecedentes Emisiones '!C53*2</f>
        <v>1508</v>
      </c>
      <c r="D21" s="23" t="s">
        <v>110</v>
      </c>
      <c r="E21" s="46" t="s">
        <v>147</v>
      </c>
      <c r="F21" s="25" t="s">
        <v>58</v>
      </c>
      <c r="G21" s="115">
        <v>0</v>
      </c>
      <c r="H21" s="48" t="s">
        <v>59</v>
      </c>
      <c r="I21" s="48" t="s">
        <v>148</v>
      </c>
    </row>
    <row r="22" spans="2:9" ht="17.25" thickBot="1" x14ac:dyDescent="0.35">
      <c r="B22" s="49" t="s">
        <v>60</v>
      </c>
      <c r="C22" s="111">
        <f>+C21*C20</f>
        <v>4174.8980000000001</v>
      </c>
      <c r="D22" s="51" t="s">
        <v>57</v>
      </c>
      <c r="E22" s="52" t="s">
        <v>144</v>
      </c>
      <c r="F22" s="53" t="s">
        <v>60</v>
      </c>
      <c r="G22" s="116">
        <f>+G21*G20</f>
        <v>0</v>
      </c>
      <c r="H22" s="54" t="s">
        <v>61</v>
      </c>
      <c r="I22" s="54" t="s">
        <v>144</v>
      </c>
    </row>
    <row r="23" spans="2:9" ht="17.25" thickBot="1" x14ac:dyDescent="0.35"/>
    <row r="24" spans="2:9" ht="17.25" thickBot="1" x14ac:dyDescent="0.35">
      <c r="B24" s="140" t="s">
        <v>62</v>
      </c>
      <c r="C24" s="141"/>
      <c r="D24" s="142"/>
    </row>
    <row r="25" spans="2:9" x14ac:dyDescent="0.3">
      <c r="B25" s="55" t="s">
        <v>81</v>
      </c>
      <c r="C25" s="56">
        <f>+C16*$C$22*10^-6</f>
        <v>5.0676912720906184</v>
      </c>
      <c r="D25" s="57" t="s">
        <v>63</v>
      </c>
      <c r="E25" s="58"/>
    </row>
    <row r="26" spans="2:9" x14ac:dyDescent="0.3">
      <c r="B26" s="21" t="s">
        <v>112</v>
      </c>
      <c r="C26" s="99">
        <f>62+6.7*(3-1)</f>
        <v>75.400000000000006</v>
      </c>
      <c r="D26" s="46" t="s">
        <v>32</v>
      </c>
      <c r="F26" s="13" t="s">
        <v>123</v>
      </c>
      <c r="G26" s="14" t="s">
        <v>125</v>
      </c>
    </row>
    <row r="27" spans="2:9" x14ac:dyDescent="0.3">
      <c r="B27" s="21" t="s">
        <v>82</v>
      </c>
      <c r="C27" s="96">
        <f>C25*(1-(C26/100))</f>
        <v>1.2466520529342922</v>
      </c>
      <c r="D27" s="97" t="s">
        <v>63</v>
      </c>
    </row>
    <row r="28" spans="2:9" ht="17.25" thickBot="1" x14ac:dyDescent="0.35">
      <c r="B28" s="60" t="s">
        <v>64</v>
      </c>
      <c r="C28" s="61">
        <f>+C25-C27</f>
        <v>3.8210392191563263</v>
      </c>
      <c r="D28" s="62" t="s">
        <v>63</v>
      </c>
      <c r="F28" s="13" t="s">
        <v>124</v>
      </c>
    </row>
    <row r="29" spans="2:9" x14ac:dyDescent="0.3">
      <c r="B29" s="55" t="s">
        <v>81</v>
      </c>
      <c r="C29" s="56">
        <f>+G16*G22*10^-6</f>
        <v>0</v>
      </c>
      <c r="D29" s="57" t="s">
        <v>63</v>
      </c>
    </row>
    <row r="30" spans="2:9" x14ac:dyDescent="0.3">
      <c r="B30" s="21" t="s">
        <v>82</v>
      </c>
      <c r="C30" s="59">
        <f>C29*0.7</f>
        <v>0</v>
      </c>
      <c r="D30" s="46" t="s">
        <v>63</v>
      </c>
    </row>
    <row r="31" spans="2:9" ht="17.25" thickBot="1" x14ac:dyDescent="0.35">
      <c r="B31" s="63" t="s">
        <v>65</v>
      </c>
      <c r="C31" s="64">
        <f>C29-C30</f>
        <v>0</v>
      </c>
      <c r="D31" s="65" t="s">
        <v>63</v>
      </c>
    </row>
    <row r="32" spans="2:9" ht="17.25" thickBot="1" x14ac:dyDescent="0.35">
      <c r="B32" s="66" t="s">
        <v>66</v>
      </c>
      <c r="C32" s="67">
        <f>+C31+C28</f>
        <v>3.8210392191563263</v>
      </c>
      <c r="D32" s="68" t="s">
        <v>63</v>
      </c>
    </row>
  </sheetData>
  <mergeCells count="9">
    <mergeCell ref="B19:E19"/>
    <mergeCell ref="F19:I19"/>
    <mergeCell ref="B24:D24"/>
    <mergeCell ref="B2:I2"/>
    <mergeCell ref="B3:E3"/>
    <mergeCell ref="F3:I3"/>
    <mergeCell ref="B4:E4"/>
    <mergeCell ref="F4:I4"/>
    <mergeCell ref="B18:I18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2892E-F712-4C74-AC23-299CA3380B2E}">
  <dimension ref="B1:H49"/>
  <sheetViews>
    <sheetView zoomScale="70" zoomScaleNormal="70" workbookViewId="0"/>
  </sheetViews>
  <sheetFormatPr baseColWidth="10" defaultColWidth="11.42578125" defaultRowHeight="16.5" x14ac:dyDescent="0.3"/>
  <cols>
    <col min="1" max="1" width="11.42578125" style="13"/>
    <col min="2" max="2" width="41.28515625" style="11" customWidth="1"/>
    <col min="3" max="3" width="40" style="12" customWidth="1"/>
    <col min="4" max="4" width="12.28515625" style="11" bestFit="1" customWidth="1"/>
    <col min="5" max="5" width="40.85546875" style="13" customWidth="1"/>
    <col min="6" max="6" width="11.42578125" style="13"/>
    <col min="7" max="7" width="14.85546875" style="13" bestFit="1" customWidth="1"/>
    <col min="8" max="16384" width="11.42578125" style="13"/>
  </cols>
  <sheetData>
    <row r="1" spans="2:5" ht="17.25" thickBot="1" x14ac:dyDescent="0.35"/>
    <row r="2" spans="2:5" ht="29.25" thickBot="1" x14ac:dyDescent="0.45">
      <c r="B2" s="147" t="s">
        <v>104</v>
      </c>
      <c r="C2" s="148"/>
      <c r="D2" s="148"/>
      <c r="E2" s="148"/>
    </row>
    <row r="3" spans="2:5" ht="28.5" x14ac:dyDescent="0.4">
      <c r="B3" s="135" t="s">
        <v>122</v>
      </c>
      <c r="C3" s="136"/>
      <c r="D3" s="136"/>
      <c r="E3" s="137"/>
    </row>
    <row r="4" spans="2:5" x14ac:dyDescent="0.3">
      <c r="B4" s="151" t="s">
        <v>23</v>
      </c>
      <c r="C4" s="152"/>
      <c r="D4" s="152"/>
      <c r="E4" s="153"/>
    </row>
    <row r="5" spans="2:5" x14ac:dyDescent="0.3">
      <c r="B5" s="15"/>
      <c r="C5" s="16" t="s">
        <v>24</v>
      </c>
      <c r="D5" s="17" t="s">
        <v>25</v>
      </c>
      <c r="E5" s="18" t="s">
        <v>26</v>
      </c>
    </row>
    <row r="6" spans="2:5" x14ac:dyDescent="0.3">
      <c r="B6" s="21" t="s">
        <v>27</v>
      </c>
      <c r="C6" s="22" t="s">
        <v>163</v>
      </c>
      <c r="D6" s="23" t="s">
        <v>164</v>
      </c>
      <c r="E6" s="24" t="s">
        <v>149</v>
      </c>
    </row>
    <row r="7" spans="2:5" x14ac:dyDescent="0.3">
      <c r="B7" s="21" t="s">
        <v>31</v>
      </c>
      <c r="C7" s="112">
        <v>8.5</v>
      </c>
      <c r="D7" s="23" t="s">
        <v>32</v>
      </c>
      <c r="E7" s="24" t="s">
        <v>151</v>
      </c>
    </row>
    <row r="8" spans="2:5" x14ac:dyDescent="0.3">
      <c r="B8" s="21" t="s">
        <v>33</v>
      </c>
      <c r="C8" s="109">
        <v>2.7</v>
      </c>
      <c r="D8" s="23" t="s">
        <v>34</v>
      </c>
      <c r="E8" s="24" t="s">
        <v>150</v>
      </c>
    </row>
    <row r="9" spans="2:5" x14ac:dyDescent="0.3">
      <c r="B9" s="21" t="s">
        <v>115</v>
      </c>
      <c r="C9" s="109">
        <v>24</v>
      </c>
      <c r="D9" s="23" t="s">
        <v>116</v>
      </c>
      <c r="E9" s="24" t="s">
        <v>167</v>
      </c>
    </row>
    <row r="10" spans="2:5" x14ac:dyDescent="0.3">
      <c r="B10" s="21" t="s">
        <v>118</v>
      </c>
      <c r="C10" s="109">
        <v>6.5</v>
      </c>
      <c r="D10" s="23"/>
      <c r="E10" s="24" t="s">
        <v>151</v>
      </c>
    </row>
    <row r="11" spans="2:5" x14ac:dyDescent="0.3">
      <c r="B11" s="21" t="s">
        <v>35</v>
      </c>
      <c r="C11" s="27">
        <v>507.42</v>
      </c>
      <c r="D11" s="23" t="s">
        <v>41</v>
      </c>
      <c r="E11" s="24" t="s">
        <v>152</v>
      </c>
    </row>
    <row r="12" spans="2:5" x14ac:dyDescent="0.3">
      <c r="B12" s="21" t="s">
        <v>165</v>
      </c>
      <c r="C12" s="27">
        <v>1</v>
      </c>
      <c r="D12" s="23"/>
      <c r="E12" s="24" t="s">
        <v>36</v>
      </c>
    </row>
    <row r="13" spans="2:5" x14ac:dyDescent="0.3">
      <c r="B13" s="21" t="s">
        <v>113</v>
      </c>
      <c r="C13" s="27">
        <v>0.2</v>
      </c>
      <c r="D13" s="23"/>
      <c r="E13" s="24" t="s">
        <v>36</v>
      </c>
    </row>
    <row r="14" spans="2:5" x14ac:dyDescent="0.3">
      <c r="B14" s="21" t="s">
        <v>117</v>
      </c>
      <c r="C14" s="27">
        <v>0.132493</v>
      </c>
      <c r="D14" s="23"/>
      <c r="E14" s="24" t="s">
        <v>152</v>
      </c>
    </row>
    <row r="15" spans="2:5" x14ac:dyDescent="0.3">
      <c r="B15" s="21" t="s">
        <v>114</v>
      </c>
      <c r="C15" s="27">
        <v>0.5</v>
      </c>
      <c r="D15" s="23"/>
      <c r="E15" s="24" t="s">
        <v>36</v>
      </c>
    </row>
    <row r="16" spans="2:5" x14ac:dyDescent="0.3">
      <c r="B16" s="21" t="s">
        <v>23</v>
      </c>
      <c r="C16" s="29">
        <f>((C11*(C7/12)^C12*(C9/48.27)^C15)/((C10/0.5)^C13))-C14</f>
        <v>151.6017357799106</v>
      </c>
      <c r="D16" s="23" t="s">
        <v>41</v>
      </c>
      <c r="E16" s="24" t="s">
        <v>153</v>
      </c>
    </row>
    <row r="17" spans="2:5" ht="28.5" x14ac:dyDescent="0.3">
      <c r="B17" s="32" t="s">
        <v>23</v>
      </c>
      <c r="C17" s="33">
        <f>+C16</f>
        <v>151.6017357799106</v>
      </c>
      <c r="D17" s="34" t="s">
        <v>41</v>
      </c>
      <c r="E17" s="35" t="s">
        <v>42</v>
      </c>
    </row>
    <row r="18" spans="2:5" ht="30.75" customHeight="1" x14ac:dyDescent="0.3">
      <c r="B18" s="38" t="s">
        <v>43</v>
      </c>
      <c r="C18" s="109">
        <v>0</v>
      </c>
      <c r="D18" s="23" t="s">
        <v>44</v>
      </c>
      <c r="E18" s="24" t="s">
        <v>154</v>
      </c>
    </row>
    <row r="19" spans="2:5" x14ac:dyDescent="0.3">
      <c r="B19" s="21" t="s">
        <v>45</v>
      </c>
      <c r="C19" s="27">
        <v>365</v>
      </c>
      <c r="D19" s="23" t="s">
        <v>44</v>
      </c>
      <c r="E19" s="24" t="s">
        <v>155</v>
      </c>
    </row>
    <row r="20" spans="2:5" ht="30.75" thickBot="1" x14ac:dyDescent="0.35">
      <c r="B20" s="40" t="s">
        <v>46</v>
      </c>
      <c r="C20" s="41">
        <f>+C17*((365-C18)/365)</f>
        <v>151.6017357799106</v>
      </c>
      <c r="D20" s="34" t="s">
        <v>41</v>
      </c>
      <c r="E20" s="42" t="s">
        <v>47</v>
      </c>
    </row>
    <row r="21" spans="2:5" ht="17.25" thickBot="1" x14ac:dyDescent="0.35">
      <c r="B21" s="43"/>
      <c r="C21" s="44"/>
      <c r="D21" s="157"/>
      <c r="E21" s="157"/>
    </row>
    <row r="22" spans="2:5" ht="29.25" thickBot="1" x14ac:dyDescent="0.45">
      <c r="B22" s="147" t="s">
        <v>103</v>
      </c>
      <c r="C22" s="148"/>
      <c r="D22" s="148"/>
      <c r="E22" s="148"/>
    </row>
    <row r="23" spans="2:5" ht="28.5" x14ac:dyDescent="0.4">
      <c r="B23" s="135" t="s">
        <v>122</v>
      </c>
      <c r="C23" s="136"/>
      <c r="D23" s="136"/>
      <c r="E23" s="137"/>
    </row>
    <row r="24" spans="2:5" x14ac:dyDescent="0.3">
      <c r="B24" s="158" t="s">
        <v>23</v>
      </c>
      <c r="C24" s="159"/>
      <c r="D24" s="159"/>
      <c r="E24" s="160"/>
    </row>
    <row r="25" spans="2:5" x14ac:dyDescent="0.3">
      <c r="B25" s="15"/>
      <c r="C25" s="16" t="s">
        <v>24</v>
      </c>
      <c r="D25" s="17" t="s">
        <v>25</v>
      </c>
      <c r="E25" s="18" t="s">
        <v>26</v>
      </c>
    </row>
    <row r="26" spans="2:5" x14ac:dyDescent="0.3">
      <c r="B26" s="21" t="s">
        <v>27</v>
      </c>
      <c r="C26" s="22" t="s">
        <v>48</v>
      </c>
      <c r="D26" s="23" t="s">
        <v>41</v>
      </c>
      <c r="E26" s="24" t="s">
        <v>49</v>
      </c>
    </row>
    <row r="27" spans="2:5" x14ac:dyDescent="0.3">
      <c r="B27" s="21" t="s">
        <v>50</v>
      </c>
      <c r="C27" s="109">
        <v>2.4</v>
      </c>
      <c r="D27" s="23" t="s">
        <v>51</v>
      </c>
      <c r="E27" s="24" t="s">
        <v>156</v>
      </c>
    </row>
    <row r="28" spans="2:5" x14ac:dyDescent="0.3">
      <c r="B28" s="21" t="s">
        <v>52</v>
      </c>
      <c r="C28" s="109">
        <v>2.7</v>
      </c>
      <c r="D28" s="23" t="s">
        <v>34</v>
      </c>
      <c r="E28" s="24" t="s">
        <v>150</v>
      </c>
    </row>
    <row r="29" spans="2:5" x14ac:dyDescent="0.3">
      <c r="B29" s="21" t="s">
        <v>53</v>
      </c>
      <c r="C29" s="27">
        <v>0.62</v>
      </c>
      <c r="D29" s="23" t="s">
        <v>41</v>
      </c>
      <c r="E29" s="24" t="s">
        <v>54</v>
      </c>
    </row>
    <row r="30" spans="2:5" ht="28.5" x14ac:dyDescent="0.3">
      <c r="B30" s="32" t="s">
        <v>23</v>
      </c>
      <c r="C30" s="33">
        <f>+C29*(C27)^0.91*(C28)^1.02</f>
        <v>3.7876946358542418</v>
      </c>
      <c r="D30" s="34" t="s">
        <v>41</v>
      </c>
      <c r="E30" s="35" t="s">
        <v>42</v>
      </c>
    </row>
    <row r="31" spans="2:5" ht="34.5" customHeight="1" x14ac:dyDescent="0.3">
      <c r="B31" s="38" t="s">
        <v>43</v>
      </c>
      <c r="C31" s="109">
        <v>0</v>
      </c>
      <c r="D31" s="23"/>
      <c r="E31" s="24" t="s">
        <v>154</v>
      </c>
    </row>
    <row r="32" spans="2:5" x14ac:dyDescent="0.3">
      <c r="B32" s="21" t="s">
        <v>45</v>
      </c>
      <c r="C32" s="27">
        <f>+C19</f>
        <v>365</v>
      </c>
      <c r="D32" s="23"/>
      <c r="E32" s="24" t="s">
        <v>155</v>
      </c>
    </row>
    <row r="33" spans="2:8" ht="30.75" thickBot="1" x14ac:dyDescent="0.35">
      <c r="B33" s="40" t="s">
        <v>46</v>
      </c>
      <c r="C33" s="41">
        <f>+C30*(1-C31/(4*C32))</f>
        <v>3.7876946358542418</v>
      </c>
      <c r="D33" s="34" t="s">
        <v>41</v>
      </c>
      <c r="E33" s="45" t="s">
        <v>47</v>
      </c>
    </row>
    <row r="34" spans="2:8" ht="17.25" thickBot="1" x14ac:dyDescent="0.35"/>
    <row r="35" spans="2:8" ht="29.25" thickBot="1" x14ac:dyDescent="0.45">
      <c r="B35" s="143" t="s">
        <v>55</v>
      </c>
      <c r="C35" s="144"/>
      <c r="D35" s="144"/>
      <c r="E35" s="144"/>
    </row>
    <row r="36" spans="2:8" ht="28.5" x14ac:dyDescent="0.4">
      <c r="B36" s="135" t="s">
        <v>21</v>
      </c>
      <c r="C36" s="136"/>
      <c r="D36" s="136"/>
      <c r="E36" s="137"/>
    </row>
    <row r="37" spans="2:8" x14ac:dyDescent="0.3">
      <c r="B37" s="21" t="s">
        <v>56</v>
      </c>
      <c r="C37" s="27">
        <f>'Antecedentes Emisiones '!C41/1000</f>
        <v>0.15543000000000001</v>
      </c>
      <c r="D37" s="23" t="s">
        <v>57</v>
      </c>
      <c r="E37" s="46" t="s">
        <v>145</v>
      </c>
    </row>
    <row r="38" spans="2:8" x14ac:dyDescent="0.3">
      <c r="B38" s="21" t="s">
        <v>58</v>
      </c>
      <c r="C38" s="27">
        <f>401*365</f>
        <v>146365</v>
      </c>
      <c r="D38" s="23" t="s">
        <v>59</v>
      </c>
      <c r="E38" s="46" t="s">
        <v>157</v>
      </c>
    </row>
    <row r="39" spans="2:8" ht="17.25" thickBot="1" x14ac:dyDescent="0.35">
      <c r="B39" s="49" t="s">
        <v>60</v>
      </c>
      <c r="C39" s="50">
        <f>+C38*C37</f>
        <v>22749.51195</v>
      </c>
      <c r="D39" s="51" t="s">
        <v>61</v>
      </c>
      <c r="E39" s="52" t="s">
        <v>144</v>
      </c>
    </row>
    <row r="40" spans="2:8" ht="17.25" thickBot="1" x14ac:dyDescent="0.35"/>
    <row r="41" spans="2:8" ht="17.25" thickBot="1" x14ac:dyDescent="0.35">
      <c r="B41" s="140" t="s">
        <v>62</v>
      </c>
      <c r="C41" s="141"/>
      <c r="D41" s="142"/>
    </row>
    <row r="42" spans="2:8" x14ac:dyDescent="0.3">
      <c r="B42" s="55" t="s">
        <v>119</v>
      </c>
      <c r="C42" s="56">
        <f>+C20*$C$39*10^-6</f>
        <v>3.4488654997658186</v>
      </c>
      <c r="D42" s="57" t="s">
        <v>63</v>
      </c>
      <c r="E42" s="58"/>
    </row>
    <row r="43" spans="2:8" x14ac:dyDescent="0.3">
      <c r="B43" s="21" t="s">
        <v>120</v>
      </c>
      <c r="C43" s="59">
        <f>+C33*$C$39*10^-6</f>
        <v>8.6168204381316962E-2</v>
      </c>
      <c r="D43" s="46" t="s">
        <v>63</v>
      </c>
    </row>
    <row r="44" spans="2:8" ht="17.25" thickBot="1" x14ac:dyDescent="0.35">
      <c r="B44" s="63" t="s">
        <v>121</v>
      </c>
      <c r="C44" s="64">
        <f>+C42-C43</f>
        <v>3.3626972953845016</v>
      </c>
      <c r="D44" s="65" t="s">
        <v>63</v>
      </c>
    </row>
    <row r="47" spans="2:8" x14ac:dyDescent="0.3">
      <c r="F47" s="122" t="s">
        <v>160</v>
      </c>
      <c r="G47" s="122" t="s">
        <v>162</v>
      </c>
      <c r="H47" s="122" t="s">
        <v>159</v>
      </c>
    </row>
    <row r="48" spans="2:8" x14ac:dyDescent="0.3">
      <c r="F48" s="125">
        <v>60</v>
      </c>
      <c r="G48" s="123">
        <v>5.369424036888466</v>
      </c>
      <c r="H48" s="123">
        <v>0</v>
      </c>
    </row>
    <row r="49" spans="6:8" x14ac:dyDescent="0.3">
      <c r="F49" s="125">
        <v>20</v>
      </c>
      <c r="G49" s="29">
        <f>C44</f>
        <v>3.3626972953845016</v>
      </c>
      <c r="H49" s="123">
        <f>(G48-G49)*100/G48</f>
        <v>37.373221554445252</v>
      </c>
    </row>
  </sheetData>
  <mergeCells count="10">
    <mergeCell ref="B41:D41"/>
    <mergeCell ref="B22:E22"/>
    <mergeCell ref="B23:E23"/>
    <mergeCell ref="B24:E24"/>
    <mergeCell ref="B35:E35"/>
    <mergeCell ref="D21:E21"/>
    <mergeCell ref="B2:E2"/>
    <mergeCell ref="B3:E3"/>
    <mergeCell ref="B4:E4"/>
    <mergeCell ref="B36:E36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53CF3-E64A-490E-80C9-DF31945DE949}">
  <dimension ref="B1:H46"/>
  <sheetViews>
    <sheetView tabSelected="1" zoomScale="70" zoomScaleNormal="70" workbookViewId="0"/>
  </sheetViews>
  <sheetFormatPr baseColWidth="10" defaultColWidth="11.42578125" defaultRowHeight="16.5" x14ac:dyDescent="0.3"/>
  <cols>
    <col min="1" max="1" width="11.42578125" style="13"/>
    <col min="2" max="2" width="41.28515625" style="11" customWidth="1"/>
    <col min="3" max="3" width="40" style="12" customWidth="1"/>
    <col min="4" max="4" width="12.28515625" style="11" bestFit="1" customWidth="1"/>
    <col min="5" max="5" width="40.85546875" style="13" customWidth="1"/>
    <col min="6" max="16384" width="11.42578125" style="13"/>
  </cols>
  <sheetData>
    <row r="1" spans="2:5" ht="17.25" thickBot="1" x14ac:dyDescent="0.35"/>
    <row r="2" spans="2:5" ht="29.25" thickBot="1" x14ac:dyDescent="0.45">
      <c r="B2" s="147" t="s">
        <v>104</v>
      </c>
      <c r="C2" s="148"/>
      <c r="D2" s="148"/>
      <c r="E2" s="148"/>
    </row>
    <row r="3" spans="2:5" ht="28.5" x14ac:dyDescent="0.4">
      <c r="B3" s="135" t="s">
        <v>122</v>
      </c>
      <c r="C3" s="136"/>
      <c r="D3" s="136"/>
      <c r="E3" s="137"/>
    </row>
    <row r="4" spans="2:5" x14ac:dyDescent="0.3">
      <c r="B4" s="151" t="s">
        <v>23</v>
      </c>
      <c r="C4" s="152"/>
      <c r="D4" s="152"/>
      <c r="E4" s="153"/>
    </row>
    <row r="5" spans="2:5" x14ac:dyDescent="0.3">
      <c r="B5" s="15"/>
      <c r="C5" s="16" t="s">
        <v>24</v>
      </c>
      <c r="D5" s="17" t="s">
        <v>25</v>
      </c>
      <c r="E5" s="18" t="s">
        <v>26</v>
      </c>
    </row>
    <row r="6" spans="2:5" x14ac:dyDescent="0.3">
      <c r="B6" s="21" t="s">
        <v>27</v>
      </c>
      <c r="C6" s="22" t="s">
        <v>166</v>
      </c>
      <c r="D6" s="23" t="s">
        <v>164</v>
      </c>
      <c r="E6" s="24" t="s">
        <v>149</v>
      </c>
    </row>
    <row r="7" spans="2:5" x14ac:dyDescent="0.3">
      <c r="B7" s="21" t="s">
        <v>31</v>
      </c>
      <c r="C7" s="112">
        <v>8.5</v>
      </c>
      <c r="D7" s="23" t="s">
        <v>32</v>
      </c>
      <c r="E7" s="24" t="s">
        <v>151</v>
      </c>
    </row>
    <row r="8" spans="2:5" x14ac:dyDescent="0.3">
      <c r="B8" s="21" t="s">
        <v>33</v>
      </c>
      <c r="C8" s="109">
        <v>2.7</v>
      </c>
      <c r="D8" s="23" t="s">
        <v>34</v>
      </c>
      <c r="E8" s="24" t="s">
        <v>150</v>
      </c>
    </row>
    <row r="9" spans="2:5" x14ac:dyDescent="0.3">
      <c r="B9" s="21" t="s">
        <v>168</v>
      </c>
      <c r="C9" s="109">
        <v>24</v>
      </c>
      <c r="D9" s="23" t="s">
        <v>116</v>
      </c>
      <c r="E9" s="24" t="s">
        <v>167</v>
      </c>
    </row>
    <row r="10" spans="2:5" x14ac:dyDescent="0.3">
      <c r="B10" s="21" t="s">
        <v>118</v>
      </c>
      <c r="C10" s="109">
        <v>6.5</v>
      </c>
      <c r="D10" s="23"/>
      <c r="E10" s="24" t="s">
        <v>151</v>
      </c>
    </row>
    <row r="11" spans="2:5" x14ac:dyDescent="0.3">
      <c r="B11" s="21" t="s">
        <v>35</v>
      </c>
      <c r="C11" s="27">
        <v>507.42</v>
      </c>
      <c r="D11" s="23" t="s">
        <v>41</v>
      </c>
      <c r="E11" s="24" t="s">
        <v>152</v>
      </c>
    </row>
    <row r="12" spans="2:5" x14ac:dyDescent="0.3">
      <c r="B12" s="21" t="s">
        <v>165</v>
      </c>
      <c r="C12" s="27">
        <v>1</v>
      </c>
      <c r="D12" s="23"/>
      <c r="E12" s="24" t="s">
        <v>36</v>
      </c>
    </row>
    <row r="13" spans="2:5" x14ac:dyDescent="0.3">
      <c r="B13" s="21" t="s">
        <v>113</v>
      </c>
      <c r="C13" s="27">
        <v>0.2</v>
      </c>
      <c r="D13" s="23"/>
      <c r="E13" s="24" t="s">
        <v>36</v>
      </c>
    </row>
    <row r="14" spans="2:5" x14ac:dyDescent="0.3">
      <c r="B14" s="21" t="s">
        <v>117</v>
      </c>
      <c r="C14" s="27">
        <v>0.132493</v>
      </c>
      <c r="D14" s="23"/>
      <c r="E14" s="24" t="s">
        <v>152</v>
      </c>
    </row>
    <row r="15" spans="2:5" x14ac:dyDescent="0.3">
      <c r="B15" s="21" t="s">
        <v>114</v>
      </c>
      <c r="C15" s="27">
        <v>0.5</v>
      </c>
      <c r="D15" s="23"/>
      <c r="E15" s="24" t="s">
        <v>36</v>
      </c>
    </row>
    <row r="16" spans="2:5" x14ac:dyDescent="0.3">
      <c r="B16" s="21" t="s">
        <v>23</v>
      </c>
      <c r="C16" s="29">
        <f>((C11*(C7/12)^C12*(C9/48.27)^C15)/((C10/0.5)^C13))-C14</f>
        <v>151.6017357799106</v>
      </c>
      <c r="D16" s="23" t="s">
        <v>41</v>
      </c>
      <c r="E16" s="24" t="s">
        <v>153</v>
      </c>
    </row>
    <row r="17" spans="2:5" ht="28.5" x14ac:dyDescent="0.3">
      <c r="B17" s="32" t="s">
        <v>23</v>
      </c>
      <c r="C17" s="33">
        <f>+C16</f>
        <v>151.6017357799106</v>
      </c>
      <c r="D17" s="34" t="s">
        <v>41</v>
      </c>
      <c r="E17" s="35" t="s">
        <v>42</v>
      </c>
    </row>
    <row r="18" spans="2:5" ht="30.75" customHeight="1" x14ac:dyDescent="0.3">
      <c r="B18" s="38" t="s">
        <v>43</v>
      </c>
      <c r="C18" s="109">
        <v>0</v>
      </c>
      <c r="D18" s="23" t="s">
        <v>44</v>
      </c>
      <c r="E18" s="24" t="s">
        <v>154</v>
      </c>
    </row>
    <row r="19" spans="2:5" x14ac:dyDescent="0.3">
      <c r="B19" s="21" t="s">
        <v>45</v>
      </c>
      <c r="C19" s="27">
        <v>365</v>
      </c>
      <c r="D19" s="23" t="s">
        <v>44</v>
      </c>
      <c r="E19" s="24" t="s">
        <v>155</v>
      </c>
    </row>
    <row r="20" spans="2:5" ht="30.75" thickBot="1" x14ac:dyDescent="0.35">
      <c r="B20" s="40" t="s">
        <v>46</v>
      </c>
      <c r="C20" s="41">
        <f>+C17*((365-C18)/365)</f>
        <v>151.6017357799106</v>
      </c>
      <c r="D20" s="34" t="s">
        <v>41</v>
      </c>
      <c r="E20" s="42" t="s">
        <v>47</v>
      </c>
    </row>
    <row r="21" spans="2:5" ht="17.25" thickBot="1" x14ac:dyDescent="0.35">
      <c r="B21" s="43"/>
      <c r="C21" s="44"/>
      <c r="D21" s="157"/>
      <c r="E21" s="157"/>
    </row>
    <row r="22" spans="2:5" ht="29.25" thickBot="1" x14ac:dyDescent="0.45">
      <c r="B22" s="147" t="s">
        <v>103</v>
      </c>
      <c r="C22" s="148"/>
      <c r="D22" s="148"/>
      <c r="E22" s="148"/>
    </row>
    <row r="23" spans="2:5" ht="28.5" x14ac:dyDescent="0.4">
      <c r="B23" s="135" t="s">
        <v>122</v>
      </c>
      <c r="C23" s="136"/>
      <c r="D23" s="136"/>
      <c r="E23" s="137"/>
    </row>
    <row r="24" spans="2:5" x14ac:dyDescent="0.3">
      <c r="B24" s="158" t="s">
        <v>23</v>
      </c>
      <c r="C24" s="159"/>
      <c r="D24" s="159"/>
      <c r="E24" s="160"/>
    </row>
    <row r="25" spans="2:5" x14ac:dyDescent="0.3">
      <c r="B25" s="15"/>
      <c r="C25" s="16" t="s">
        <v>24</v>
      </c>
      <c r="D25" s="17" t="s">
        <v>25</v>
      </c>
      <c r="E25" s="18" t="s">
        <v>26</v>
      </c>
    </row>
    <row r="26" spans="2:5" x14ac:dyDescent="0.3">
      <c r="B26" s="21" t="s">
        <v>27</v>
      </c>
      <c r="C26" s="22" t="s">
        <v>48</v>
      </c>
      <c r="D26" s="23" t="s">
        <v>41</v>
      </c>
      <c r="E26" s="24" t="s">
        <v>49</v>
      </c>
    </row>
    <row r="27" spans="2:5" x14ac:dyDescent="0.3">
      <c r="B27" s="21" t="s">
        <v>50</v>
      </c>
      <c r="C27" s="109">
        <v>0.7</v>
      </c>
      <c r="D27" s="23" t="s">
        <v>51</v>
      </c>
      <c r="E27" s="24" t="s">
        <v>49</v>
      </c>
    </row>
    <row r="28" spans="2:5" x14ac:dyDescent="0.3">
      <c r="B28" s="21" t="s">
        <v>52</v>
      </c>
      <c r="C28" s="109">
        <v>2.7</v>
      </c>
      <c r="D28" s="23" t="s">
        <v>34</v>
      </c>
      <c r="E28" s="24" t="s">
        <v>49</v>
      </c>
    </row>
    <row r="29" spans="2:5" x14ac:dyDescent="0.3">
      <c r="B29" s="21" t="s">
        <v>53</v>
      </c>
      <c r="C29" s="27">
        <v>0.62</v>
      </c>
      <c r="D29" s="23" t="s">
        <v>41</v>
      </c>
      <c r="E29" s="24" t="s">
        <v>54</v>
      </c>
    </row>
    <row r="30" spans="2:5" ht="28.5" x14ac:dyDescent="0.3">
      <c r="B30" s="32" t="s">
        <v>23</v>
      </c>
      <c r="C30" s="33">
        <f>+C29*(C27)^0.91*(C28)^1.02</f>
        <v>1.234303457002037</v>
      </c>
      <c r="D30" s="34" t="s">
        <v>41</v>
      </c>
      <c r="E30" s="35" t="s">
        <v>42</v>
      </c>
    </row>
    <row r="31" spans="2:5" ht="34.5" customHeight="1" x14ac:dyDescent="0.3">
      <c r="B31" s="38" t="s">
        <v>43</v>
      </c>
      <c r="C31" s="109">
        <v>0</v>
      </c>
      <c r="D31" s="23"/>
      <c r="E31" s="24" t="s">
        <v>158</v>
      </c>
    </row>
    <row r="32" spans="2:5" x14ac:dyDescent="0.3">
      <c r="B32" s="21" t="s">
        <v>45</v>
      </c>
      <c r="C32" s="27">
        <f>+C19</f>
        <v>365</v>
      </c>
      <c r="D32" s="23"/>
      <c r="E32" s="24" t="s">
        <v>155</v>
      </c>
    </row>
    <row r="33" spans="2:8" ht="30.75" thickBot="1" x14ac:dyDescent="0.35">
      <c r="B33" s="40" t="s">
        <v>46</v>
      </c>
      <c r="C33" s="41">
        <f>+C30*(1-C31/(4*C32))</f>
        <v>1.234303457002037</v>
      </c>
      <c r="D33" s="34" t="s">
        <v>41</v>
      </c>
      <c r="E33" s="45" t="s">
        <v>47</v>
      </c>
    </row>
    <row r="34" spans="2:8" ht="17.25" thickBot="1" x14ac:dyDescent="0.35"/>
    <row r="35" spans="2:8" ht="29.25" thickBot="1" x14ac:dyDescent="0.45">
      <c r="B35" s="143" t="s">
        <v>55</v>
      </c>
      <c r="C35" s="144"/>
      <c r="D35" s="144"/>
      <c r="E35" s="144"/>
    </row>
    <row r="36" spans="2:8" ht="28.5" x14ac:dyDescent="0.4">
      <c r="B36" s="135" t="s">
        <v>21</v>
      </c>
      <c r="C36" s="136"/>
      <c r="D36" s="136"/>
      <c r="E36" s="137"/>
    </row>
    <row r="37" spans="2:8" x14ac:dyDescent="0.3">
      <c r="B37" s="21" t="s">
        <v>56</v>
      </c>
      <c r="C37" s="27">
        <f>'Antecedentes Emisiones '!C42/1000</f>
        <v>0.10006</v>
      </c>
      <c r="D37" s="23" t="s">
        <v>57</v>
      </c>
      <c r="E37" s="46" t="s">
        <v>145</v>
      </c>
    </row>
    <row r="38" spans="2:8" x14ac:dyDescent="0.3">
      <c r="B38" s="21" t="s">
        <v>58</v>
      </c>
      <c r="C38" s="27">
        <f>4001*365</f>
        <v>1460365</v>
      </c>
      <c r="D38" s="23" t="s">
        <v>59</v>
      </c>
      <c r="E38" s="46" t="s">
        <v>157</v>
      </c>
    </row>
    <row r="39" spans="2:8" ht="17.25" thickBot="1" x14ac:dyDescent="0.35">
      <c r="B39" s="49" t="s">
        <v>60</v>
      </c>
      <c r="C39" s="50">
        <f>+C38*C37</f>
        <v>146124.1219</v>
      </c>
      <c r="D39" s="51" t="s">
        <v>61</v>
      </c>
      <c r="E39" s="52" t="s">
        <v>144</v>
      </c>
    </row>
    <row r="40" spans="2:8" ht="17.25" thickBot="1" x14ac:dyDescent="0.35"/>
    <row r="41" spans="2:8" ht="17.25" thickBot="1" x14ac:dyDescent="0.35">
      <c r="B41" s="140" t="s">
        <v>62</v>
      </c>
      <c r="C41" s="141"/>
      <c r="D41" s="142"/>
    </row>
    <row r="42" spans="2:8" x14ac:dyDescent="0.3">
      <c r="B42" s="55" t="s">
        <v>119</v>
      </c>
      <c r="C42" s="56">
        <f>+C20*$C$39*10^-6</f>
        <v>22.152670519355247</v>
      </c>
      <c r="D42" s="57" t="s">
        <v>63</v>
      </c>
      <c r="E42" s="58"/>
    </row>
    <row r="43" spans="2:8" x14ac:dyDescent="0.3">
      <c r="B43" s="21" t="s">
        <v>120</v>
      </c>
      <c r="C43" s="59">
        <f>+C33*$C$39*10^-6</f>
        <v>0.18036150881255705</v>
      </c>
      <c r="D43" s="46" t="s">
        <v>63</v>
      </c>
    </row>
    <row r="44" spans="2:8" ht="17.25" thickBot="1" x14ac:dyDescent="0.35">
      <c r="B44" s="63" t="s">
        <v>121</v>
      </c>
      <c r="C44" s="64">
        <f>+C42-C43</f>
        <v>21.972309010542691</v>
      </c>
      <c r="D44" s="65" t="s">
        <v>63</v>
      </c>
      <c r="F44" s="122" t="s">
        <v>160</v>
      </c>
      <c r="G44" s="122" t="s">
        <v>161</v>
      </c>
      <c r="H44" s="122" t="s">
        <v>159</v>
      </c>
    </row>
    <row r="45" spans="2:8" x14ac:dyDescent="0.3">
      <c r="F45" s="122">
        <v>60</v>
      </c>
      <c r="G45" s="124">
        <v>36.08733218235583</v>
      </c>
      <c r="H45" s="124">
        <v>0</v>
      </c>
    </row>
    <row r="46" spans="2:8" x14ac:dyDescent="0.3">
      <c r="F46" s="122">
        <v>30</v>
      </c>
      <c r="G46" s="126">
        <v>25.459100101516263</v>
      </c>
      <c r="H46" s="124">
        <f>(G45-G46)*100/G45</f>
        <v>29.451420867392422</v>
      </c>
    </row>
  </sheetData>
  <mergeCells count="10">
    <mergeCell ref="B24:E24"/>
    <mergeCell ref="B35:E35"/>
    <mergeCell ref="B36:E36"/>
    <mergeCell ref="B41:D41"/>
    <mergeCell ref="B2:E2"/>
    <mergeCell ref="B3:E3"/>
    <mergeCell ref="B4:E4"/>
    <mergeCell ref="D21:E21"/>
    <mergeCell ref="B22:E22"/>
    <mergeCell ref="B23:E2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Tempo</vt:lpstr>
      <vt:lpstr>Antecedentes Emisiones </vt:lpstr>
      <vt:lpstr>Emisiones Cargo 1.a</vt:lpstr>
      <vt:lpstr>Emisiones Cargo 1.b</vt:lpstr>
      <vt:lpstr>Reducción Diego Almagro</vt:lpstr>
      <vt:lpstr>Reducción Acceso San Felipe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Enzo Nuñez</cp:lastModifiedBy>
  <dcterms:created xsi:type="dcterms:W3CDTF">2020-02-26T17:50:48Z</dcterms:created>
  <dcterms:modified xsi:type="dcterms:W3CDTF">2020-06-01T15:59:01Z</dcterms:modified>
</cp:coreProperties>
</file>